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W" sheetId="11" r:id="rId6"/>
    <sheet name="T11X1" sheetId="18" r:id="rId7"/>
    <sheet name="T11X2" sheetId="17" r:id="rId8"/>
    <sheet name="T11X3" sheetId="16" r:id="rId9"/>
    <sheet name="T11X" sheetId="13" r:id="rId10"/>
    <sheet name="T11Y" sheetId="15" r:id="rId11"/>
    <sheet name="T11Z" sheetId="19" r:id="rId12"/>
  </sheets>
  <definedNames>
    <definedName name="Excel_BuiltIn_Print_Area" localSheetId="0">T11Q!$A$1:$I$5</definedName>
    <definedName name="Excel_BuiltIn_Print_Area" localSheetId="1">T11R!$A$1:$I$5</definedName>
    <definedName name="Excel_BuiltIn_Print_Area" localSheetId="2">T11S!$A$1:$H$5</definedName>
    <definedName name="Excel_BuiltIn_Print_Area" localSheetId="3">T11T!$A$1:$I$5</definedName>
    <definedName name="Excel_BuiltIn_Print_Area" localSheetId="4">T11U!$A$1:$I$5</definedName>
    <definedName name="Excel_BuiltIn_Print_Area" localSheetId="5">T11W!$A$1:$I$5</definedName>
    <definedName name="Excel_BuiltIn_Print_Area" localSheetId="9">T11X!$A$1:$I$5</definedName>
    <definedName name="Excel_BuiltIn_Print_Area" localSheetId="10">T11Y!$A$1:$I$5</definedName>
    <definedName name="_xlnm.Print_Area" localSheetId="0">T11Q!$A$1:$I$5</definedName>
    <definedName name="_xlnm.Print_Area" localSheetId="1">T11R!$A$1:$I$5</definedName>
    <definedName name="_xlnm.Print_Area" localSheetId="2">T11S!$A$1:$I$5</definedName>
    <definedName name="_xlnm.Print_Area" localSheetId="3">T11T!$A$1:$I$5</definedName>
    <definedName name="_xlnm.Print_Area" localSheetId="4">T11U!$A$1:$I$5</definedName>
    <definedName name="_xlnm.Print_Area" localSheetId="5">T11W!$A$1:$I$5</definedName>
    <definedName name="_xlnm.Print_Area" localSheetId="9">T11X!$A$1:$I$5</definedName>
    <definedName name="_xlnm.Print_Area" localSheetId="6">T11X1!$A$1:$I$5</definedName>
    <definedName name="_xlnm.Print_Area" localSheetId="7">T11X2!$A$1:$I$5</definedName>
    <definedName name="_xlnm.Print_Area" localSheetId="8">T11X3!$A$1:$I$5</definedName>
    <definedName name="_xlnm.Print_Area" localSheetId="10">T11Y!$A$1:$I$5</definedName>
  </definedNames>
  <calcPr calcId="152511"/>
</workbook>
</file>

<file path=xl/calcChain.xml><?xml version="1.0" encoding="utf-8"?>
<calcChain xmlns="http://schemas.openxmlformats.org/spreadsheetml/2006/main">
  <c r="I57" i="19" l="1"/>
  <c r="G57" i="19" s="1"/>
  <c r="H57" i="19"/>
  <c r="F57" i="19"/>
  <c r="E57" i="19"/>
  <c r="D57" i="19"/>
  <c r="C57" i="19"/>
  <c r="G56" i="19"/>
  <c r="G55" i="19"/>
  <c r="G54" i="19"/>
  <c r="G53" i="19"/>
  <c r="G52" i="19"/>
  <c r="G51" i="19"/>
  <c r="I50" i="19"/>
  <c r="H50" i="19"/>
  <c r="F50" i="19"/>
  <c r="G50" i="19" s="1"/>
  <c r="E50" i="19"/>
  <c r="D50" i="19"/>
  <c r="C50" i="19"/>
  <c r="G49" i="19"/>
  <c r="G48" i="19"/>
  <c r="G47" i="19"/>
  <c r="G46" i="19"/>
  <c r="G45" i="19"/>
  <c r="G44" i="19"/>
  <c r="G43" i="19"/>
  <c r="I42" i="19"/>
  <c r="H42" i="19"/>
  <c r="F42" i="19"/>
  <c r="G42" i="19" s="1"/>
  <c r="E42" i="19"/>
  <c r="D42" i="19"/>
  <c r="C42" i="19"/>
  <c r="G41" i="19"/>
  <c r="I40" i="19"/>
  <c r="H40" i="19"/>
  <c r="F40" i="19"/>
  <c r="G40" i="19" s="1"/>
  <c r="E40" i="19"/>
  <c r="D40" i="19"/>
  <c r="C40" i="19"/>
  <c r="G39" i="19"/>
  <c r="I38" i="19"/>
  <c r="H38" i="19"/>
  <c r="F38" i="19"/>
  <c r="G38" i="19" s="1"/>
  <c r="E38" i="19"/>
  <c r="D38" i="19"/>
  <c r="C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I18" i="19"/>
  <c r="I58" i="19" s="1"/>
  <c r="H18" i="19"/>
  <c r="H58" i="19" s="1"/>
  <c r="F18" i="19"/>
  <c r="F58" i="19" s="1"/>
  <c r="E18" i="19"/>
  <c r="E58" i="19" s="1"/>
  <c r="D18" i="19"/>
  <c r="D58" i="19" s="1"/>
  <c r="C18" i="19"/>
  <c r="C58" i="19" s="1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7" i="15"/>
  <c r="H57" i="15"/>
  <c r="F57" i="15"/>
  <c r="G57" i="15" s="1"/>
  <c r="E57" i="15"/>
  <c r="D57" i="15"/>
  <c r="C57" i="15"/>
  <c r="G56" i="15"/>
  <c r="G55" i="15"/>
  <c r="G54" i="15"/>
  <c r="G53" i="15"/>
  <c r="G52" i="15"/>
  <c r="G51" i="15"/>
  <c r="I50" i="15"/>
  <c r="H50" i="15"/>
  <c r="F50" i="15"/>
  <c r="G50" i="15" s="1"/>
  <c r="E50" i="15"/>
  <c r="D50" i="15"/>
  <c r="C50" i="15"/>
  <c r="G49" i="15"/>
  <c r="G48" i="15"/>
  <c r="G47" i="15"/>
  <c r="G46" i="15"/>
  <c r="G45" i="15"/>
  <c r="G44" i="15"/>
  <c r="G43" i="15"/>
  <c r="I42" i="15"/>
  <c r="H42" i="15"/>
  <c r="G42" i="15"/>
  <c r="F42" i="15"/>
  <c r="E42" i="15"/>
  <c r="D42" i="15"/>
  <c r="C42" i="15"/>
  <c r="G41" i="15"/>
  <c r="I40" i="15"/>
  <c r="H40" i="15"/>
  <c r="G40" i="15"/>
  <c r="F40" i="15"/>
  <c r="E40" i="15"/>
  <c r="D40" i="15"/>
  <c r="C40" i="15"/>
  <c r="G39" i="15"/>
  <c r="I38" i="15"/>
  <c r="H38" i="15"/>
  <c r="G38" i="15"/>
  <c r="F38" i="15"/>
  <c r="E38" i="15"/>
  <c r="D38" i="15"/>
  <c r="C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I18" i="15"/>
  <c r="I58" i="15" s="1"/>
  <c r="H18" i="15"/>
  <c r="H58" i="15" s="1"/>
  <c r="F18" i="15"/>
  <c r="G1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8" i="15"/>
  <c r="G7" i="15"/>
  <c r="G6" i="15"/>
  <c r="E4" i="15"/>
  <c r="D4" i="15"/>
  <c r="C4" i="15"/>
  <c r="A2" i="15"/>
  <c r="I57" i="13"/>
  <c r="H57" i="13"/>
  <c r="G57" i="13"/>
  <c r="F57" i="13"/>
  <c r="E57" i="13"/>
  <c r="D57" i="13"/>
  <c r="C57" i="13"/>
  <c r="G56" i="13"/>
  <c r="G55" i="13"/>
  <c r="G54" i="13"/>
  <c r="G53" i="13"/>
  <c r="G52" i="13"/>
  <c r="G51" i="13"/>
  <c r="I50" i="13"/>
  <c r="H50" i="13"/>
  <c r="F50" i="13"/>
  <c r="G50" i="13" s="1"/>
  <c r="E50" i="13"/>
  <c r="D50" i="13"/>
  <c r="C50" i="13"/>
  <c r="G49" i="13"/>
  <c r="G48" i="13"/>
  <c r="G47" i="13"/>
  <c r="G46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F18" i="13"/>
  <c r="G18" i="13" s="1"/>
  <c r="E18" i="13"/>
  <c r="E58" i="13" s="1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16"/>
  <c r="H57" i="16"/>
  <c r="F57" i="16"/>
  <c r="G57" i="16" s="1"/>
  <c r="E57" i="16"/>
  <c r="D57" i="16"/>
  <c r="C57" i="16"/>
  <c r="G56" i="16"/>
  <c r="G55" i="16"/>
  <c r="G54" i="16"/>
  <c r="G53" i="16"/>
  <c r="G52" i="16"/>
  <c r="G51" i="16"/>
  <c r="I50" i="16"/>
  <c r="H50" i="16"/>
  <c r="G50" i="16"/>
  <c r="F50" i="16"/>
  <c r="E50" i="16"/>
  <c r="D50" i="16"/>
  <c r="C50" i="16"/>
  <c r="G49" i="16"/>
  <c r="G48" i="16"/>
  <c r="G47" i="16"/>
  <c r="G46" i="16"/>
  <c r="G45" i="16"/>
  <c r="G44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G40" i="16" s="1"/>
  <c r="E40" i="16"/>
  <c r="D40" i="16"/>
  <c r="C40" i="16"/>
  <c r="G39" i="16"/>
  <c r="I38" i="16"/>
  <c r="H38" i="16"/>
  <c r="F38" i="16"/>
  <c r="G38" i="16" s="1"/>
  <c r="E38" i="16"/>
  <c r="D38" i="16"/>
  <c r="C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I18" i="16"/>
  <c r="I58" i="16" s="1"/>
  <c r="H18" i="16"/>
  <c r="H58" i="16" s="1"/>
  <c r="G18" i="16"/>
  <c r="F18" i="16"/>
  <c r="F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F57" i="17"/>
  <c r="G57" i="17" s="1"/>
  <c r="E57" i="17"/>
  <c r="D57" i="17"/>
  <c r="C57" i="17"/>
  <c r="G56" i="17"/>
  <c r="G55" i="17"/>
  <c r="G54" i="17"/>
  <c r="G53" i="17"/>
  <c r="G52" i="17"/>
  <c r="G51" i="17"/>
  <c r="I50" i="17"/>
  <c r="H50" i="17"/>
  <c r="F50" i="17"/>
  <c r="G50" i="17" s="1"/>
  <c r="E50" i="17"/>
  <c r="D50" i="17"/>
  <c r="C50" i="17"/>
  <c r="G49" i="17"/>
  <c r="G48" i="17"/>
  <c r="G47" i="17"/>
  <c r="G46" i="17"/>
  <c r="G45" i="17"/>
  <c r="G44" i="17"/>
  <c r="G43" i="17"/>
  <c r="I42" i="17"/>
  <c r="H42" i="17"/>
  <c r="F42" i="17"/>
  <c r="G42" i="17" s="1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8" i="17" s="1"/>
  <c r="H18" i="17"/>
  <c r="H58" i="17" s="1"/>
  <c r="F18" i="17"/>
  <c r="F58" i="17" s="1"/>
  <c r="G5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H57" i="18"/>
  <c r="F57" i="18"/>
  <c r="G57" i="18" s="1"/>
  <c r="E57" i="18"/>
  <c r="D57" i="18"/>
  <c r="C57" i="18"/>
  <c r="G56" i="18"/>
  <c r="G55" i="18"/>
  <c r="G54" i="18"/>
  <c r="G53" i="18"/>
  <c r="G52" i="18"/>
  <c r="G51" i="18"/>
  <c r="I50" i="18"/>
  <c r="H50" i="18"/>
  <c r="F50" i="18"/>
  <c r="G50" i="18" s="1"/>
  <c r="E50" i="18"/>
  <c r="D50" i="18"/>
  <c r="C50" i="18"/>
  <c r="G49" i="18"/>
  <c r="G48" i="18"/>
  <c r="G47" i="18"/>
  <c r="G46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I18" i="18"/>
  <c r="I58" i="18" s="1"/>
  <c r="H18" i="18"/>
  <c r="H58" i="18" s="1"/>
  <c r="F18" i="18"/>
  <c r="G1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G57" i="11"/>
  <c r="F57" i="11"/>
  <c r="E57" i="11"/>
  <c r="D57" i="11"/>
  <c r="C57" i="11"/>
  <c r="G56" i="11"/>
  <c r="G55" i="11"/>
  <c r="G54" i="11"/>
  <c r="G53" i="11"/>
  <c r="G52" i="11"/>
  <c r="G51" i="11"/>
  <c r="I50" i="11"/>
  <c r="H50" i="11"/>
  <c r="F50" i="11"/>
  <c r="G50" i="11" s="1"/>
  <c r="E50" i="11"/>
  <c r="D50" i="11"/>
  <c r="C50" i="11"/>
  <c r="G49" i="11"/>
  <c r="G48" i="11"/>
  <c r="G47" i="11"/>
  <c r="G46" i="11"/>
  <c r="G45" i="11"/>
  <c r="G44" i="11"/>
  <c r="G43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I18" i="11"/>
  <c r="I58" i="11" s="1"/>
  <c r="H18" i="11"/>
  <c r="H58" i="11" s="1"/>
  <c r="F18" i="11"/>
  <c r="G1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9"/>
  <c r="H57" i="9"/>
  <c r="F57" i="9"/>
  <c r="G57" i="9" s="1"/>
  <c r="E57" i="9"/>
  <c r="D57" i="9"/>
  <c r="C57" i="9"/>
  <c r="G56" i="9"/>
  <c r="G55" i="9"/>
  <c r="G54" i="9"/>
  <c r="G53" i="9"/>
  <c r="G52" i="9"/>
  <c r="G51" i="9"/>
  <c r="I50" i="9"/>
  <c r="H50" i="9"/>
  <c r="G50" i="9"/>
  <c r="F50" i="9"/>
  <c r="E50" i="9"/>
  <c r="D50" i="9"/>
  <c r="C50" i="9"/>
  <c r="G49" i="9"/>
  <c r="G48" i="9"/>
  <c r="G47" i="9"/>
  <c r="G46" i="9"/>
  <c r="G45" i="9"/>
  <c r="G44" i="9"/>
  <c r="G43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I18" i="9"/>
  <c r="I58" i="9" s="1"/>
  <c r="H18" i="9"/>
  <c r="H58" i="9" s="1"/>
  <c r="G18" i="9"/>
  <c r="F18" i="9"/>
  <c r="F58" i="9" s="1"/>
  <c r="G58" i="9" s="1"/>
  <c r="E18" i="9"/>
  <c r="E58" i="9" s="1"/>
  <c r="D18" i="9"/>
  <c r="D58" i="9" s="1"/>
  <c r="C18" i="9"/>
  <c r="C58" i="9" s="1"/>
  <c r="G17" i="9"/>
  <c r="G16" i="9"/>
  <c r="G15" i="9"/>
  <c r="G14" i="9"/>
  <c r="G13" i="9"/>
  <c r="G12" i="9"/>
  <c r="G11" i="9"/>
  <c r="G10" i="9"/>
  <c r="G9" i="9"/>
  <c r="G8" i="9"/>
  <c r="G7" i="9"/>
  <c r="G6" i="9"/>
  <c r="E4" i="9"/>
  <c r="D4" i="9"/>
  <c r="C4" i="9"/>
  <c r="A2" i="9"/>
  <c r="I57" i="8"/>
  <c r="H57" i="8"/>
  <c r="F57" i="8"/>
  <c r="G57" i="8" s="1"/>
  <c r="E57" i="8"/>
  <c r="D57" i="8"/>
  <c r="C57" i="8"/>
  <c r="G56" i="8"/>
  <c r="G55" i="8"/>
  <c r="G54" i="8"/>
  <c r="G53" i="8"/>
  <c r="G52" i="8"/>
  <c r="G51" i="8"/>
  <c r="I50" i="8"/>
  <c r="H50" i="8"/>
  <c r="F50" i="8"/>
  <c r="G50" i="8" s="1"/>
  <c r="E50" i="8"/>
  <c r="D50" i="8"/>
  <c r="C50" i="8"/>
  <c r="G49" i="8"/>
  <c r="G48" i="8"/>
  <c r="G47" i="8"/>
  <c r="G46" i="8"/>
  <c r="G45" i="8"/>
  <c r="G44" i="8"/>
  <c r="G43" i="8"/>
  <c r="I42" i="8"/>
  <c r="H42" i="8"/>
  <c r="F42" i="8"/>
  <c r="G42" i="8" s="1"/>
  <c r="E42" i="8"/>
  <c r="D42" i="8"/>
  <c r="C42" i="8"/>
  <c r="G41" i="8"/>
  <c r="I40" i="8"/>
  <c r="H40" i="8"/>
  <c r="F40" i="8"/>
  <c r="G40" i="8" s="1"/>
  <c r="E40" i="8"/>
  <c r="D40" i="8"/>
  <c r="C40" i="8"/>
  <c r="G39" i="8"/>
  <c r="I38" i="8"/>
  <c r="H38" i="8"/>
  <c r="F38" i="8"/>
  <c r="G38" i="8" s="1"/>
  <c r="E38" i="8"/>
  <c r="D38" i="8"/>
  <c r="C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I18" i="8"/>
  <c r="I58" i="8" s="1"/>
  <c r="H18" i="8"/>
  <c r="H58" i="8" s="1"/>
  <c r="F18" i="8"/>
  <c r="F58" i="8" s="1"/>
  <c r="E18" i="8"/>
  <c r="E58" i="8" s="1"/>
  <c r="D18" i="8"/>
  <c r="D58" i="8" s="1"/>
  <c r="C18" i="8"/>
  <c r="C58" i="8" s="1"/>
  <c r="G17" i="8"/>
  <c r="G16" i="8"/>
  <c r="G15" i="8"/>
  <c r="G14" i="8"/>
  <c r="G13" i="8"/>
  <c r="G12" i="8"/>
  <c r="G11" i="8"/>
  <c r="G10" i="8"/>
  <c r="G9" i="8"/>
  <c r="G8" i="8"/>
  <c r="G7" i="8"/>
  <c r="G6" i="8"/>
  <c r="E4" i="8"/>
  <c r="D4" i="8"/>
  <c r="C4" i="8"/>
  <c r="A2" i="8"/>
  <c r="I57" i="7"/>
  <c r="H57" i="7"/>
  <c r="F57" i="7"/>
  <c r="G57" i="7" s="1"/>
  <c r="E57" i="7"/>
  <c r="D57" i="7"/>
  <c r="C57" i="7"/>
  <c r="G56" i="7"/>
  <c r="G55" i="7"/>
  <c r="G54" i="7"/>
  <c r="G53" i="7"/>
  <c r="G52" i="7"/>
  <c r="G51" i="7"/>
  <c r="I50" i="7"/>
  <c r="H50" i="7"/>
  <c r="F50" i="7"/>
  <c r="G50" i="7" s="1"/>
  <c r="E50" i="7"/>
  <c r="D50" i="7"/>
  <c r="C50" i="7"/>
  <c r="G49" i="7"/>
  <c r="G48" i="7"/>
  <c r="G47" i="7"/>
  <c r="G46" i="7"/>
  <c r="G45" i="7"/>
  <c r="G44" i="7"/>
  <c r="G43" i="7"/>
  <c r="I42" i="7"/>
  <c r="H42" i="7"/>
  <c r="G42" i="7"/>
  <c r="F42" i="7"/>
  <c r="E42" i="7"/>
  <c r="D42" i="7"/>
  <c r="C42" i="7"/>
  <c r="G41" i="7"/>
  <c r="I40" i="7"/>
  <c r="H40" i="7"/>
  <c r="G40" i="7"/>
  <c r="F40" i="7"/>
  <c r="E40" i="7"/>
  <c r="D40" i="7"/>
  <c r="C40" i="7"/>
  <c r="G39" i="7"/>
  <c r="I38" i="7"/>
  <c r="H38" i="7"/>
  <c r="G38" i="7"/>
  <c r="F38" i="7"/>
  <c r="E38" i="7"/>
  <c r="D38" i="7"/>
  <c r="C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I18" i="7"/>
  <c r="I58" i="7" s="1"/>
  <c r="H18" i="7"/>
  <c r="H58" i="7" s="1"/>
  <c r="F18" i="7"/>
  <c r="G1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H57" i="4"/>
  <c r="G57" i="4"/>
  <c r="F57" i="4"/>
  <c r="E57" i="4"/>
  <c r="D57" i="4"/>
  <c r="C57" i="4"/>
  <c r="G56" i="4"/>
  <c r="G55" i="4"/>
  <c r="G54" i="4"/>
  <c r="G53" i="4"/>
  <c r="G52" i="4"/>
  <c r="G51" i="4"/>
  <c r="I50" i="4"/>
  <c r="H50" i="4"/>
  <c r="F50" i="4"/>
  <c r="G50" i="4" s="1"/>
  <c r="E50" i="4"/>
  <c r="D50" i="4"/>
  <c r="C50" i="4"/>
  <c r="G49" i="4"/>
  <c r="G48" i="4"/>
  <c r="G47" i="4"/>
  <c r="G46" i="4"/>
  <c r="G45" i="4"/>
  <c r="G44" i="4"/>
  <c r="G43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I18" i="4"/>
  <c r="I58" i="4" s="1"/>
  <c r="H18" i="4"/>
  <c r="H58" i="4" s="1"/>
  <c r="F18" i="4"/>
  <c r="G18" i="4" s="1"/>
  <c r="E18" i="4"/>
  <c r="E58" i="4" s="1"/>
  <c r="D18" i="4"/>
  <c r="D58" i="4" s="1"/>
  <c r="C18" i="4"/>
  <c r="C58" i="4" s="1"/>
  <c r="G17" i="4"/>
  <c r="G16" i="4"/>
  <c r="G15" i="4"/>
  <c r="G14" i="4"/>
  <c r="G13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F57" i="6"/>
  <c r="G57" i="6" s="1"/>
  <c r="E57" i="6"/>
  <c r="D57" i="6"/>
  <c r="C57" i="6"/>
  <c r="G56" i="6"/>
  <c r="G55" i="6"/>
  <c r="G54" i="6"/>
  <c r="G53" i="6"/>
  <c r="G52" i="6"/>
  <c r="G51" i="6"/>
  <c r="I50" i="6"/>
  <c r="H50" i="6"/>
  <c r="G50" i="6"/>
  <c r="F50" i="6"/>
  <c r="E50" i="6"/>
  <c r="D50" i="6"/>
  <c r="C50" i="6"/>
  <c r="G49" i="6"/>
  <c r="G48" i="6"/>
  <c r="G47" i="6"/>
  <c r="G46" i="6"/>
  <c r="G45" i="6"/>
  <c r="G44" i="6"/>
  <c r="G43" i="6"/>
  <c r="I42" i="6"/>
  <c r="H42" i="6"/>
  <c r="F42" i="6"/>
  <c r="G42" i="6" s="1"/>
  <c r="E42" i="6"/>
  <c r="D42" i="6"/>
  <c r="C42" i="6"/>
  <c r="G41" i="6"/>
  <c r="I40" i="6"/>
  <c r="H40" i="6"/>
  <c r="F40" i="6"/>
  <c r="G40" i="6" s="1"/>
  <c r="E40" i="6"/>
  <c r="D40" i="6"/>
  <c r="C40" i="6"/>
  <c r="G39" i="6"/>
  <c r="I38" i="6"/>
  <c r="H38" i="6"/>
  <c r="F38" i="6"/>
  <c r="G38" i="6" s="1"/>
  <c r="E38" i="6"/>
  <c r="D38" i="6"/>
  <c r="C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I18" i="6"/>
  <c r="I58" i="6" s="1"/>
  <c r="H18" i="6"/>
  <c r="H58" i="6" s="1"/>
  <c r="G18" i="6"/>
  <c r="F18" i="6"/>
  <c r="F58" i="6" s="1"/>
  <c r="E18" i="6"/>
  <c r="E58" i="6" s="1"/>
  <c r="D18" i="6"/>
  <c r="D58" i="6" s="1"/>
  <c r="C18" i="6"/>
  <c r="C58" i="6" s="1"/>
  <c r="G17" i="6"/>
  <c r="G16" i="6"/>
  <c r="G15" i="6"/>
  <c r="G14" i="6"/>
  <c r="G13" i="6"/>
  <c r="G12" i="6"/>
  <c r="G11" i="6"/>
  <c r="G10" i="6"/>
  <c r="G9" i="6"/>
  <c r="G8" i="6"/>
  <c r="G7" i="6"/>
  <c r="G6" i="6"/>
  <c r="G58" i="6" l="1"/>
  <c r="G58" i="8"/>
  <c r="G58" i="16"/>
  <c r="G58" i="19"/>
  <c r="F58" i="7"/>
  <c r="G58" i="7" s="1"/>
  <c r="G18" i="8"/>
  <c r="F58" i="18"/>
  <c r="G58" i="18" s="1"/>
  <c r="G18" i="17"/>
  <c r="F58" i="15"/>
  <c r="G58" i="15" s="1"/>
  <c r="G18" i="19"/>
  <c r="F58" i="4"/>
  <c r="G58" i="4" s="1"/>
  <c r="F58" i="11"/>
  <c r="G58" i="11" s="1"/>
  <c r="F58" i="13"/>
  <c r="G58" i="13" s="1"/>
</calcChain>
</file>

<file path=xl/sharedStrings.xml><?xml version="1.0" encoding="utf-8"?>
<sst xmlns="http://schemas.openxmlformats.org/spreadsheetml/2006/main" count="835" uniqueCount="110">
  <si>
    <t>TABLE No.11 (I)</t>
  </si>
  <si>
    <t xml:space="preserve">Government Sponsored Scheme wise NPA  </t>
  </si>
  <si>
    <t xml:space="preserve"> DATA FOR THE YEAR ENDED  JUNE 2024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</si>
  <si>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</si>
  <si>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</si>
  <si>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</si>
  <si>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</si>
  <si>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</si>
  <si>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</si>
  <si>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31.3.2022</t>
  </si>
  <si>
    <t>As on 31.3.2023</t>
  </si>
  <si>
    <t>As on 31.3.2024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</si>
  <si>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</si>
  <si>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</si>
  <si>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</si>
  <si>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</si>
  <si>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</si>
  <si>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</si>
  <si>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</si>
  <si>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</si>
  <si>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</si>
  <si>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</si>
  <si>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</si>
  <si>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</si>
  <si>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</si>
  <si>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</si>
  <si>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</si>
  <si>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</si>
  <si>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</si>
  <si>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</si>
  <si>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</si>
  <si>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</si>
  <si>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</si>
  <si>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</si>
  <si>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</si>
  <si>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</si>
  <si>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</si>
  <si>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</si>
  <si>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</si>
  <si>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</si>
  <si>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</si>
  <si>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</si>
  <si>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</si>
  <si>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</si>
  <si>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</si>
  <si>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</si>
  <si>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</si>
  <si>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</si>
  <si>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</si>
  <si>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</si>
  <si>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</si>
  <si>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</si>
  <si>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</si>
  <si>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</si>
  <si>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</si>
  <si>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</si>
  <si>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</si>
  <si>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</si>
  <si>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</si>
  <si>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</si>
  <si>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</si>
  <si>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</si>
  <si>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</si>
  <si>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</si>
  <si>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</si>
  <si>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</si>
  <si>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</si>
  <si>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</si>
  <si>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</si>
  <si>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</si>
  <si>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</si>
  <si>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r>
      <t xml:space="preserve">Government Sponsored Scheme wise NPA </t>
    </r>
    <r>
      <rPr>
        <b/>
        <sz val="11"/>
        <color theme="1"/>
        <rFont val="Calibri"/>
        <family val="2"/>
        <scheme val="minor"/>
      </rPr>
      <t>(</t>
    </r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</si>
  <si>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</si>
  <si>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</si>
  <si>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</si>
  <si>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</si>
  <si>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</si>
  <si>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</si>
  <si>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</si>
  <si>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</si>
  <si>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</si>
  <si>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</si>
  <si>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 xml:space="preserve"> (Rs. In crores)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</si>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</sst>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0" fontId="6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horizontal="left"/>
    </xf>
    <xf numFmtId="0" fontId="5" fillId="0" borderId="5" xfId="1" applyFont="1" applyBorder="1"/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6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zoomScaleSheetLayoutView="100" workbookViewId="0">
      <selection activeCell="G9" sqref="G9"/>
    </sheetView>
  </sheetViews>
  <sheetFormatPr defaultRowHeight="12.75" x14ac:dyDescent="0.2"/>
  <cols>
    <col min="1" max="1" width="5.7109375" style="3" customWidth="1"/>
    <col min="2" max="2" width="28.85546875" style="3" customWidth="1"/>
    <col min="3" max="3" width="18.14062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5.140625" style="8" customWidth="1"/>
    <col min="8" max="8" width="14.140625" style="34" customWidth="1"/>
    <col min="9" max="9" width="12.570312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23.25" customHeight="1" x14ac:dyDescent="0.25">
      <c r="A1" s="25" t="s">
        <v>0</v>
      </c>
      <c r="B1" s="25"/>
      <c r="C1" s="63" t="s">
        <v>1</v>
      </c>
      <c r="D1" s="64"/>
      <c r="E1" s="64"/>
      <c r="F1" s="64"/>
      <c r="G1" s="64"/>
      <c r="H1" s="65"/>
      <c r="I1" s="65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66" t="s">
        <v>2</v>
      </c>
      <c r="B2" s="66"/>
      <c r="C2" s="66"/>
      <c r="D2" s="66"/>
      <c r="E2" s="66"/>
      <c r="F2" s="26"/>
      <c r="G2" s="26"/>
      <c r="H2" s="67" t="s">
        <v>3</v>
      </c>
      <c r="I2" s="6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8" t="s">
        <v>4</v>
      </c>
      <c r="B3" s="69" t="s">
        <v>5</v>
      </c>
      <c r="C3" s="70" t="s">
        <v>6</v>
      </c>
      <c r="D3" s="70"/>
      <c r="E3" s="70"/>
      <c r="F3" s="70"/>
      <c r="G3" s="70"/>
      <c r="H3" s="61" t="s">
        <v>7</v>
      </c>
      <c r="I3" s="62"/>
      <c r="J3" s="57" t="s">
        <v>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5.5" customHeight="1" x14ac:dyDescent="0.25">
      <c r="A4" s="68"/>
      <c r="B4" s="69"/>
      <c r="C4" s="43" t="s">
        <v>9</v>
      </c>
      <c r="D4" s="43" t="s">
        <v>10</v>
      </c>
      <c r="E4" s="43" t="s">
        <v>11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70.5" customHeight="1" x14ac:dyDescent="0.25">
      <c r="A5" s="29"/>
      <c r="B5" s="30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7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8">
        <v>1</v>
      </c>
      <c r="B6" s="49" t="s">
        <v>17</v>
      </c>
      <c r="C6" s="51">
        <v>5.04</v>
      </c>
      <c r="D6" s="51">
        <v>0</v>
      </c>
      <c r="E6" s="51">
        <v>7.85</v>
      </c>
      <c r="F6" s="53">
        <v>9.44</v>
      </c>
      <c r="G6" s="51">
        <f t="shared" ref="G6:G37" si="0">(F6/I6)*100</f>
        <v>10.512249443207127</v>
      </c>
      <c r="H6" s="55">
        <v>2537</v>
      </c>
      <c r="I6" s="51">
        <v>89.8</v>
      </c>
      <c r="J6" s="58"/>
    </row>
    <row r="7" spans="1:253" s="1" customFormat="1" x14ac:dyDescent="0.2">
      <c r="A7" s="48">
        <v>2</v>
      </c>
      <c r="B7" s="49" t="s">
        <v>18</v>
      </c>
      <c r="C7" s="51">
        <v>7.01</v>
      </c>
      <c r="D7" s="51">
        <v>0</v>
      </c>
      <c r="E7" s="51">
        <v>8.76</v>
      </c>
      <c r="F7" s="53">
        <v>9.68</v>
      </c>
      <c r="G7" s="51">
        <f t="shared" si="0"/>
        <v>20.074657818332643</v>
      </c>
      <c r="H7" s="55">
        <v>1512</v>
      </c>
      <c r="I7" s="51">
        <v>48.22</v>
      </c>
      <c r="J7" s="58"/>
    </row>
    <row r="8" spans="1:253" s="1" customFormat="1" x14ac:dyDescent="0.2">
      <c r="A8" s="48">
        <v>3</v>
      </c>
      <c r="B8" s="49" t="s">
        <v>19</v>
      </c>
      <c r="C8" s="51">
        <v>0.32</v>
      </c>
      <c r="D8" s="51">
        <v>0</v>
      </c>
      <c r="E8" s="51">
        <v>0.49</v>
      </c>
      <c r="F8" s="53">
        <v>0</v>
      </c>
      <c r="G8" s="51">
        <f t="shared" si="0"/>
        <v>0</v>
      </c>
      <c r="H8" s="55">
        <v>3</v>
      </c>
      <c r="I8" s="51">
        <v>0.06</v>
      </c>
      <c r="J8" s="58"/>
    </row>
    <row r="9" spans="1:253" s="1" customFormat="1" x14ac:dyDescent="0.2">
      <c r="A9" s="48">
        <v>4</v>
      </c>
      <c r="B9" s="49" t="s">
        <v>20</v>
      </c>
      <c r="C9" s="51">
        <v>3.51</v>
      </c>
      <c r="D9" s="51">
        <v>0</v>
      </c>
      <c r="E9" s="51">
        <v>4.8099999999999996</v>
      </c>
      <c r="F9" s="53">
        <v>6.14</v>
      </c>
      <c r="G9" s="51">
        <f t="shared" si="0"/>
        <v>13.769903565821931</v>
      </c>
      <c r="H9" s="55">
        <v>1368</v>
      </c>
      <c r="I9" s="51">
        <v>44.59</v>
      </c>
      <c r="J9" s="58"/>
    </row>
    <row r="10" spans="1:253" s="1" customFormat="1" x14ac:dyDescent="0.2">
      <c r="A10" s="48">
        <v>5</v>
      </c>
      <c r="B10" s="49" t="s">
        <v>21</v>
      </c>
      <c r="C10" s="51">
        <v>4.96</v>
      </c>
      <c r="D10" s="51">
        <v>0</v>
      </c>
      <c r="E10" s="51">
        <v>0.02</v>
      </c>
      <c r="F10" s="53">
        <v>0.02</v>
      </c>
      <c r="G10" s="51">
        <f t="shared" si="0"/>
        <v>66.666666666666671</v>
      </c>
      <c r="H10" s="55">
        <v>31</v>
      </c>
      <c r="I10" s="51">
        <v>0.03</v>
      </c>
      <c r="J10" s="58"/>
    </row>
    <row r="11" spans="1:253" s="1" customFormat="1" x14ac:dyDescent="0.2">
      <c r="A11" s="48">
        <v>6</v>
      </c>
      <c r="B11" s="49" t="s">
        <v>22</v>
      </c>
      <c r="C11" s="51">
        <v>3.18</v>
      </c>
      <c r="D11" s="51">
        <v>0</v>
      </c>
      <c r="E11" s="51">
        <v>4.29</v>
      </c>
      <c r="F11" s="53">
        <v>4.6399999999999997</v>
      </c>
      <c r="G11" s="51">
        <f t="shared" si="0"/>
        <v>28.361858190709043</v>
      </c>
      <c r="H11" s="55">
        <v>653</v>
      </c>
      <c r="I11" s="51">
        <v>16.36</v>
      </c>
      <c r="J11" s="58"/>
    </row>
    <row r="12" spans="1:253" s="1" customFormat="1" x14ac:dyDescent="0.2">
      <c r="A12" s="48">
        <v>7</v>
      </c>
      <c r="B12" s="49" t="s">
        <v>23</v>
      </c>
      <c r="C12" s="51">
        <v>0.34</v>
      </c>
      <c r="D12" s="51">
        <v>0</v>
      </c>
      <c r="E12" s="51">
        <v>0</v>
      </c>
      <c r="F12" s="53">
        <v>0.76</v>
      </c>
      <c r="G12" s="51">
        <f t="shared" si="0"/>
        <v>8.4538375973303665</v>
      </c>
      <c r="H12" s="55">
        <v>178</v>
      </c>
      <c r="I12" s="51">
        <v>8.99</v>
      </c>
      <c r="J12" s="58"/>
    </row>
    <row r="13" spans="1:253" s="1" customFormat="1" x14ac:dyDescent="0.2">
      <c r="A13" s="48">
        <v>8</v>
      </c>
      <c r="B13" s="49" t="s">
        <v>24</v>
      </c>
      <c r="C13" s="51">
        <v>0.01</v>
      </c>
      <c r="D13" s="51">
        <v>0</v>
      </c>
      <c r="E13" s="51">
        <v>0</v>
      </c>
      <c r="F13" s="53">
        <v>0</v>
      </c>
      <c r="G13" s="51" t="e">
        <f t="shared" si="0"/>
        <v>#DIV/0!</v>
      </c>
      <c r="H13" s="55">
        <v>0</v>
      </c>
      <c r="I13" s="51">
        <v>0</v>
      </c>
      <c r="J13" s="58"/>
    </row>
    <row r="14" spans="1:253" s="1" customFormat="1" x14ac:dyDescent="0.2">
      <c r="A14" s="48">
        <v>9</v>
      </c>
      <c r="B14" s="49" t="s">
        <v>25</v>
      </c>
      <c r="C14" s="51">
        <v>9.4600000000000009</v>
      </c>
      <c r="D14" s="51">
        <v>0</v>
      </c>
      <c r="E14" s="51">
        <v>8.74</v>
      </c>
      <c r="F14" s="53">
        <v>8.7200000000000006</v>
      </c>
      <c r="G14" s="51">
        <f t="shared" si="0"/>
        <v>16.351021938871181</v>
      </c>
      <c r="H14" s="55">
        <v>1620</v>
      </c>
      <c r="I14" s="51">
        <v>53.33</v>
      </c>
      <c r="J14" s="58"/>
    </row>
    <row r="15" spans="1:253" s="1" customFormat="1" x14ac:dyDescent="0.2">
      <c r="A15" s="48">
        <v>10</v>
      </c>
      <c r="B15" s="49" t="s">
        <v>26</v>
      </c>
      <c r="C15" s="51">
        <v>7.61</v>
      </c>
      <c r="D15" s="51">
        <v>0</v>
      </c>
      <c r="E15" s="51">
        <v>0</v>
      </c>
      <c r="F15" s="53">
        <v>0</v>
      </c>
      <c r="G15" s="51">
        <f t="shared" si="0"/>
        <v>0</v>
      </c>
      <c r="H15" s="55">
        <v>5</v>
      </c>
      <c r="I15" s="51">
        <v>0.02</v>
      </c>
      <c r="J15" s="58"/>
    </row>
    <row r="16" spans="1:253" s="1" customFormat="1" x14ac:dyDescent="0.2">
      <c r="A16" s="48">
        <v>11</v>
      </c>
      <c r="B16" s="49" t="s">
        <v>27</v>
      </c>
      <c r="C16" s="51">
        <v>1.93</v>
      </c>
      <c r="D16" s="51">
        <v>0</v>
      </c>
      <c r="E16" s="51">
        <v>2.36</v>
      </c>
      <c r="F16" s="53">
        <v>2.4500000000000002</v>
      </c>
      <c r="G16" s="51">
        <f t="shared" si="0"/>
        <v>19.662921348314608</v>
      </c>
      <c r="H16" s="55">
        <v>725</v>
      </c>
      <c r="I16" s="51">
        <v>12.46</v>
      </c>
      <c r="J16" s="58"/>
    </row>
    <row r="17" spans="1:10" s="1" customFormat="1" x14ac:dyDescent="0.2">
      <c r="A17" s="48">
        <v>12</v>
      </c>
      <c r="B17" s="49" t="s">
        <v>28</v>
      </c>
      <c r="C17" s="51">
        <v>6.61</v>
      </c>
      <c r="D17" s="51">
        <v>0</v>
      </c>
      <c r="E17" s="51">
        <v>2.62</v>
      </c>
      <c r="F17" s="53">
        <v>2.75</v>
      </c>
      <c r="G17" s="51">
        <f t="shared" si="0"/>
        <v>10.353915662650603</v>
      </c>
      <c r="H17" s="55">
        <v>658</v>
      </c>
      <c r="I17" s="51">
        <v>26.56</v>
      </c>
      <c r="J17" s="58"/>
    </row>
    <row r="18" spans="1:10" s="4" customFormat="1" x14ac:dyDescent="0.2">
      <c r="A18" s="71" t="s">
        <v>29</v>
      </c>
      <c r="B18" s="72"/>
      <c r="C18" s="52">
        <f>SUM(C6:C17)</f>
        <v>49.98</v>
      </c>
      <c r="D18" s="52">
        <f>SUM(D6:D17)</f>
        <v>0</v>
      </c>
      <c r="E18" s="52">
        <f>SUM(E6:E17)</f>
        <v>39.939999999999991</v>
      </c>
      <c r="F18" s="54">
        <f>SUM(F6:F17)</f>
        <v>44.6</v>
      </c>
      <c r="G18" s="52">
        <f t="shared" si="0"/>
        <v>14.845882431262902</v>
      </c>
      <c r="H18" s="56">
        <f>SUM(H6:H17)</f>
        <v>9290</v>
      </c>
      <c r="I18" s="52">
        <f>SUM(I6:I17)</f>
        <v>300.41999999999996</v>
      </c>
      <c r="J18" s="59"/>
    </row>
    <row r="19" spans="1:10" s="1" customFormat="1" x14ac:dyDescent="0.2">
      <c r="A19" s="48">
        <v>13</v>
      </c>
      <c r="B19" s="49" t="s">
        <v>30</v>
      </c>
      <c r="C19" s="51">
        <v>0</v>
      </c>
      <c r="D19" s="51">
        <v>0</v>
      </c>
      <c r="E19" s="51">
        <v>0.15</v>
      </c>
      <c r="F19" s="53">
        <v>0.16</v>
      </c>
      <c r="G19" s="51">
        <f t="shared" si="0"/>
        <v>29.629629629629626</v>
      </c>
      <c r="H19" s="55">
        <v>58</v>
      </c>
      <c r="I19" s="51">
        <v>0.54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1" t="e">
        <f t="shared" si="0"/>
        <v>#DIV/0!</v>
      </c>
      <c r="H20" s="55">
        <v>0</v>
      </c>
      <c r="I20" s="51">
        <v>0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1" t="e">
        <f t="shared" si="0"/>
        <v>#DIV/0!</v>
      </c>
      <c r="H22" s="55">
        <v>0</v>
      </c>
      <c r="I22" s="51">
        <v>0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1" t="e">
        <f t="shared" si="0"/>
        <v>#DIV/0!</v>
      </c>
      <c r="H23" s="55">
        <v>0</v>
      </c>
      <c r="I23" s="51">
        <v>0</v>
      </c>
      <c r="J23" s="58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0.02</v>
      </c>
      <c r="F24" s="53">
        <v>0.02</v>
      </c>
      <c r="G24" s="51">
        <f t="shared" si="0"/>
        <v>3.5714285714285712</v>
      </c>
      <c r="H24" s="55">
        <v>5</v>
      </c>
      <c r="I24" s="51">
        <v>0.56000000000000005</v>
      </c>
      <c r="J24" s="58"/>
    </row>
    <row r="25" spans="1:10" s="1" customFormat="1" x14ac:dyDescent="0.2">
      <c r="A25" s="48">
        <v>19</v>
      </c>
      <c r="B25" s="49" t="s">
        <v>36</v>
      </c>
      <c r="C25" s="51">
        <v>0.12</v>
      </c>
      <c r="D25" s="51">
        <v>0</v>
      </c>
      <c r="E25" s="51">
        <v>0.01</v>
      </c>
      <c r="F25" s="53">
        <v>0.01</v>
      </c>
      <c r="G25" s="51">
        <f t="shared" si="0"/>
        <v>10</v>
      </c>
      <c r="H25" s="55">
        <v>10</v>
      </c>
      <c r="I25" s="51">
        <v>0.1</v>
      </c>
      <c r="J25" s="58"/>
    </row>
    <row r="26" spans="1:10" s="1" customFormat="1" x14ac:dyDescent="0.2">
      <c r="A26" s="48">
        <v>20</v>
      </c>
      <c r="B26" s="49" t="s">
        <v>37</v>
      </c>
      <c r="C26" s="51">
        <v>1.02</v>
      </c>
      <c r="D26" s="51">
        <v>0</v>
      </c>
      <c r="E26" s="51">
        <v>1.51</v>
      </c>
      <c r="F26" s="53">
        <v>1.79</v>
      </c>
      <c r="G26" s="51">
        <f t="shared" si="0"/>
        <v>10.419091967403958</v>
      </c>
      <c r="H26" s="55">
        <v>360</v>
      </c>
      <c r="I26" s="51">
        <v>17.18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1" t="e">
        <f t="shared" si="0"/>
        <v>#DIV/0!</v>
      </c>
      <c r="H27" s="55">
        <v>0</v>
      </c>
      <c r="I27" s="51">
        <v>0</v>
      </c>
      <c r="J27" s="58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1" t="e">
        <f t="shared" si="0"/>
        <v>#DIV/0!</v>
      </c>
      <c r="H28" s="55">
        <v>0</v>
      </c>
      <c r="I28" s="51">
        <v>0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>
        <f t="shared" si="0"/>
        <v>0</v>
      </c>
      <c r="H29" s="55">
        <v>2</v>
      </c>
      <c r="I29" s="51">
        <v>0.09</v>
      </c>
      <c r="J29" s="58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1">
        <f t="shared" si="0"/>
        <v>0</v>
      </c>
      <c r="H30" s="55">
        <v>6</v>
      </c>
      <c r="I30" s="51">
        <v>0.67</v>
      </c>
      <c r="J30" s="58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1" t="e">
        <f t="shared" si="0"/>
        <v>#DIV/0!</v>
      </c>
      <c r="H32" s="55">
        <v>0</v>
      </c>
      <c r="I32" s="51">
        <v>0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 t="e">
        <f t="shared" si="0"/>
        <v>#DIV/0!</v>
      </c>
      <c r="H35" s="55">
        <v>0</v>
      </c>
      <c r="I35" s="51">
        <v>0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0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1" t="e">
        <f t="shared" si="0"/>
        <v>#DIV/0!</v>
      </c>
      <c r="H37" s="55">
        <v>0</v>
      </c>
      <c r="I37" s="51">
        <v>0</v>
      </c>
      <c r="J37" s="58"/>
    </row>
    <row r="38" spans="1:10" s="4" customFormat="1" x14ac:dyDescent="0.2">
      <c r="A38" s="71" t="s">
        <v>49</v>
      </c>
      <c r="B38" s="72"/>
      <c r="C38" s="52">
        <f>SUM(C19:C37)</f>
        <v>1.1400000000000001</v>
      </c>
      <c r="D38" s="52">
        <f>SUM(D19:D37)</f>
        <v>0</v>
      </c>
      <c r="E38" s="52">
        <f>SUM(E19:E37)</f>
        <v>1.69</v>
      </c>
      <c r="F38" s="54">
        <f>SUM(F19:F37)</f>
        <v>1.98</v>
      </c>
      <c r="G38" s="52">
        <f t="shared" ref="G38:G69" si="1">(F38/I38)*100</f>
        <v>10.344827586206897</v>
      </c>
      <c r="H38" s="56">
        <f>SUM(H19:H37)</f>
        <v>441</v>
      </c>
      <c r="I38" s="52">
        <f>SUM(I19:I37)</f>
        <v>19.14</v>
      </c>
      <c r="J38" s="59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</v>
      </c>
      <c r="F39" s="53">
        <v>0</v>
      </c>
      <c r="G39" s="51" t="e">
        <f t="shared" si="1"/>
        <v>#DIV/0!</v>
      </c>
      <c r="H39" s="55">
        <v>0</v>
      </c>
      <c r="I39" s="51">
        <v>0</v>
      </c>
      <c r="J39" s="58"/>
    </row>
    <row r="40" spans="1:10" s="4" customFormat="1" x14ac:dyDescent="0.2">
      <c r="A40" s="71" t="s">
        <v>51</v>
      </c>
      <c r="B40" s="72"/>
      <c r="C40" s="52">
        <f>SUM(C39:C39)</f>
        <v>0</v>
      </c>
      <c r="D40" s="52">
        <f>SUM(D39:D39)</f>
        <v>0</v>
      </c>
      <c r="E40" s="52">
        <f>SUM(E39:E39)</f>
        <v>0</v>
      </c>
      <c r="F40" s="54">
        <f>SUM(F39:F39)</f>
        <v>0</v>
      </c>
      <c r="G40" s="52" t="e">
        <f t="shared" si="1"/>
        <v>#DIV/0!</v>
      </c>
      <c r="H40" s="56">
        <f>SUM(H39:H39)</f>
        <v>0</v>
      </c>
      <c r="I40" s="52">
        <f>SUM(I39:I39)</f>
        <v>0</v>
      </c>
      <c r="J40" s="59"/>
    </row>
    <row r="41" spans="1:10" s="1" customFormat="1" x14ac:dyDescent="0.2">
      <c r="A41" s="48">
        <v>33</v>
      </c>
      <c r="B41" s="49" t="s">
        <v>52</v>
      </c>
      <c r="C41" s="51">
        <v>2.87</v>
      </c>
      <c r="D41" s="51">
        <v>0</v>
      </c>
      <c r="E41" s="51">
        <v>6.9</v>
      </c>
      <c r="F41" s="53">
        <v>8.16</v>
      </c>
      <c r="G41" s="51">
        <f t="shared" si="1"/>
        <v>12.682623562325146</v>
      </c>
      <c r="H41" s="55">
        <v>3184</v>
      </c>
      <c r="I41" s="51">
        <v>64.34</v>
      </c>
      <c r="J41" s="58"/>
    </row>
    <row r="42" spans="1:10" s="4" customFormat="1" x14ac:dyDescent="0.2">
      <c r="A42" s="71" t="s">
        <v>53</v>
      </c>
      <c r="B42" s="72"/>
      <c r="C42" s="52">
        <f>SUM(C41:C41)</f>
        <v>2.87</v>
      </c>
      <c r="D42" s="52">
        <f>SUM(D41:D41)</f>
        <v>0</v>
      </c>
      <c r="E42" s="52">
        <f>SUM(E41:E41)</f>
        <v>6.9</v>
      </c>
      <c r="F42" s="54">
        <f>SUM(F41:F41)</f>
        <v>8.16</v>
      </c>
      <c r="G42" s="52">
        <f t="shared" si="1"/>
        <v>12.682623562325146</v>
      </c>
      <c r="H42" s="56">
        <f>SUM(H41:H41)</f>
        <v>3184</v>
      </c>
      <c r="I42" s="52">
        <f>SUM(I41:I41)</f>
        <v>64.34</v>
      </c>
      <c r="J42" s="59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1" t="e">
        <f t="shared" si="1"/>
        <v>#DIV/0!</v>
      </c>
      <c r="H43" s="55">
        <v>0</v>
      </c>
      <c r="I43" s="51">
        <v>0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1" t="e">
        <f t="shared" si="1"/>
        <v>#DIV/0!</v>
      </c>
      <c r="H44" s="55">
        <v>0</v>
      </c>
      <c r="I44" s="51">
        <v>0</v>
      </c>
      <c r="J44" s="58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 t="e">
        <f t="shared" si="1"/>
        <v>#DIV/0!</v>
      </c>
      <c r="H45" s="55">
        <v>0</v>
      </c>
      <c r="I45" s="51">
        <v>0</v>
      </c>
      <c r="J45" s="58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1" t="e">
        <f t="shared" si="1"/>
        <v>#DIV/0!</v>
      </c>
      <c r="H46" s="55">
        <v>0</v>
      </c>
      <c r="I46" s="51">
        <v>0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1" t="e">
        <f t="shared" si="1"/>
        <v>#DIV/0!</v>
      </c>
      <c r="H47" s="55">
        <v>0</v>
      </c>
      <c r="I47" s="51">
        <v>0</v>
      </c>
      <c r="J47" s="58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1" t="e">
        <f t="shared" si="1"/>
        <v>#DIV/0!</v>
      </c>
      <c r="H48" s="55">
        <v>0</v>
      </c>
      <c r="I48" s="51">
        <v>0</v>
      </c>
      <c r="J48" s="58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1" t="e">
        <f t="shared" si="1"/>
        <v>#DIV/0!</v>
      </c>
      <c r="H49" s="55">
        <v>0</v>
      </c>
      <c r="I49" s="51">
        <v>0</v>
      </c>
      <c r="J49" s="58"/>
    </row>
    <row r="50" spans="1:10" s="4" customFormat="1" x14ac:dyDescent="0.2">
      <c r="A50" s="71" t="s">
        <v>61</v>
      </c>
      <c r="B50" s="72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2" t="e">
        <f t="shared" si="1"/>
        <v>#DIV/0!</v>
      </c>
      <c r="H50" s="56">
        <f>SUM(H43:H49)</f>
        <v>0</v>
      </c>
      <c r="I50" s="52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53.989999999999995</v>
      </c>
      <c r="D58" s="52">
        <f>SUM(D18+D38+D40+D42+D50+D57)</f>
        <v>0</v>
      </c>
      <c r="E58" s="52">
        <f>SUM(E18+E38+E40+E42+E50+E57)</f>
        <v>48.529999999999987</v>
      </c>
      <c r="F58" s="54">
        <f>SUM(F18+F38+F40+F42+F50+F57)</f>
        <v>54.739999999999995</v>
      </c>
      <c r="G58" s="52">
        <f t="shared" si="1"/>
        <v>14.258921594165146</v>
      </c>
      <c r="H58" s="56">
        <f>SUM(H18+H38+H40+H42+H50+H57)</f>
        <v>12915</v>
      </c>
      <c r="I58" s="52">
        <f>SUM(I18+I38+I40+I42+I50+I57)</f>
        <v>383.9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90" workbookViewId="0">
      <selection activeCell="G5" sqref="G5"/>
    </sheetView>
  </sheetViews>
  <sheetFormatPr defaultRowHeight="12.75" x14ac:dyDescent="0.2"/>
  <cols>
    <col min="1" max="1" width="5.7109375" style="3" customWidth="1"/>
    <col min="2" max="2" width="29" style="3" customWidth="1"/>
    <col min="3" max="3" width="18.7109375" style="8" customWidth="1"/>
    <col min="4" max="4" width="16.140625" style="8" customWidth="1"/>
    <col min="5" max="5" width="18.7109375" style="8" customWidth="1"/>
    <col min="6" max="6" width="11.85546875" style="9" customWidth="1"/>
    <col min="7" max="7" width="13.85546875" style="8" customWidth="1"/>
    <col min="8" max="8" width="15" style="34" customWidth="1"/>
    <col min="9" max="9" width="14.85546875" style="8" customWidth="1"/>
    <col min="10" max="10" width="7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5" customFormat="1" ht="26.25" customHeight="1" x14ac:dyDescent="0.25">
      <c r="A1" s="25" t="s">
        <v>70</v>
      </c>
      <c r="B1" s="26"/>
      <c r="C1" s="73" t="s">
        <v>71</v>
      </c>
      <c r="D1" s="74"/>
      <c r="E1" s="74"/>
      <c r="F1" s="74"/>
      <c r="G1" s="74"/>
      <c r="H1" s="75"/>
      <c r="I1" s="76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53" s="5" customFormat="1" ht="15.95" customHeight="1" x14ac:dyDescent="0.25">
      <c r="A2" s="66" t="str">
        <f>T11Q!A2</f>
        <v xml:space="preserve"> DATA FOR THE YEAR ENDED  JUNE 2024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72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8" t="s">
        <v>4</v>
      </c>
      <c r="B3" s="69" t="s">
        <v>5</v>
      </c>
      <c r="C3" s="70" t="s">
        <v>73</v>
      </c>
      <c r="D3" s="70"/>
      <c r="E3" s="70"/>
      <c r="F3" s="70" t="s">
        <v>74</v>
      </c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3.25" customHeight="1" x14ac:dyDescent="0.25">
      <c r="A4" s="68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6" customHeight="1" x14ac:dyDescent="0.25">
      <c r="A5" s="27"/>
      <c r="B5" s="28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2.13</v>
      </c>
      <c r="D6" s="51">
        <v>0</v>
      </c>
      <c r="E6" s="51">
        <v>3</v>
      </c>
      <c r="F6" s="53">
        <v>4.01</v>
      </c>
      <c r="G6" s="51">
        <f t="shared" ref="G6:G37" si="0">(F6/I6)*100</f>
        <v>2.0286335812212273</v>
      </c>
      <c r="H6" s="55">
        <v>11823</v>
      </c>
      <c r="I6" s="51">
        <v>197.67</v>
      </c>
      <c r="J6" s="58"/>
    </row>
    <row r="7" spans="1:253" s="1" customFormat="1" x14ac:dyDescent="0.2">
      <c r="A7" s="48">
        <v>2</v>
      </c>
      <c r="B7" s="49" t="s">
        <v>18</v>
      </c>
      <c r="C7" s="51">
        <v>1.97</v>
      </c>
      <c r="D7" s="51">
        <v>0</v>
      </c>
      <c r="E7" s="51">
        <v>2.13</v>
      </c>
      <c r="F7" s="53">
        <v>2.2000000000000002</v>
      </c>
      <c r="G7" s="51">
        <f t="shared" si="0"/>
        <v>5.7697351167060065</v>
      </c>
      <c r="H7" s="55">
        <v>2848</v>
      </c>
      <c r="I7" s="51">
        <v>38.130000000000003</v>
      </c>
      <c r="J7" s="58"/>
    </row>
    <row r="8" spans="1:253" s="1" customFormat="1" x14ac:dyDescent="0.2">
      <c r="A8" s="48">
        <v>3</v>
      </c>
      <c r="B8" s="49" t="s">
        <v>19</v>
      </c>
      <c r="C8" s="51">
        <v>0.48</v>
      </c>
      <c r="D8" s="51">
        <v>0</v>
      </c>
      <c r="E8" s="51">
        <v>0</v>
      </c>
      <c r="F8" s="53">
        <v>0</v>
      </c>
      <c r="G8" s="51">
        <f t="shared" si="0"/>
        <v>0</v>
      </c>
      <c r="H8" s="55">
        <v>57</v>
      </c>
      <c r="I8" s="51">
        <v>1.24</v>
      </c>
      <c r="J8" s="58"/>
    </row>
    <row r="9" spans="1:253" s="1" customFormat="1" x14ac:dyDescent="0.2">
      <c r="A9" s="48">
        <v>4</v>
      </c>
      <c r="B9" s="49" t="s">
        <v>20</v>
      </c>
      <c r="C9" s="51">
        <v>0.15</v>
      </c>
      <c r="D9" s="51">
        <v>0</v>
      </c>
      <c r="E9" s="51">
        <v>0.06</v>
      </c>
      <c r="F9" s="53">
        <v>0.06</v>
      </c>
      <c r="G9" s="51">
        <f t="shared" si="0"/>
        <v>0.24701523260601072</v>
      </c>
      <c r="H9" s="55">
        <v>1541</v>
      </c>
      <c r="I9" s="51">
        <v>24.29</v>
      </c>
      <c r="J9" s="58"/>
    </row>
    <row r="10" spans="1:253" s="1" customFormat="1" x14ac:dyDescent="0.2">
      <c r="A10" s="48">
        <v>5</v>
      </c>
      <c r="B10" s="49" t="s">
        <v>21</v>
      </c>
      <c r="C10" s="51">
        <v>5.78</v>
      </c>
      <c r="D10" s="51">
        <v>0</v>
      </c>
      <c r="E10" s="51">
        <v>4.2699999999999996</v>
      </c>
      <c r="F10" s="53">
        <v>3.91</v>
      </c>
      <c r="G10" s="51">
        <f t="shared" si="0"/>
        <v>1.8362842248626308</v>
      </c>
      <c r="H10" s="55">
        <v>8798</v>
      </c>
      <c r="I10" s="51">
        <v>212.93</v>
      </c>
      <c r="J10" s="58"/>
    </row>
    <row r="11" spans="1:253" s="1" customFormat="1" x14ac:dyDescent="0.2">
      <c r="A11" s="48">
        <v>6</v>
      </c>
      <c r="B11" s="49" t="s">
        <v>22</v>
      </c>
      <c r="C11" s="51">
        <v>0.39</v>
      </c>
      <c r="D11" s="51">
        <v>0</v>
      </c>
      <c r="E11" s="51">
        <v>2.41</v>
      </c>
      <c r="F11" s="53">
        <v>2.82</v>
      </c>
      <c r="G11" s="51">
        <f t="shared" si="0"/>
        <v>7.0447164626530094</v>
      </c>
      <c r="H11" s="55">
        <v>2883</v>
      </c>
      <c r="I11" s="51">
        <v>40.03</v>
      </c>
      <c r="J11" s="58"/>
    </row>
    <row r="12" spans="1:253" s="1" customFormat="1" x14ac:dyDescent="0.2">
      <c r="A12" s="48">
        <v>7</v>
      </c>
      <c r="B12" s="49" t="s">
        <v>23</v>
      </c>
      <c r="C12" s="51">
        <v>0.42</v>
      </c>
      <c r="D12" s="51">
        <v>0</v>
      </c>
      <c r="E12" s="51">
        <v>0</v>
      </c>
      <c r="F12" s="53">
        <v>0</v>
      </c>
      <c r="G12" s="51">
        <f t="shared" si="0"/>
        <v>0</v>
      </c>
      <c r="H12" s="55">
        <v>1441</v>
      </c>
      <c r="I12" s="51">
        <v>19.34</v>
      </c>
      <c r="J12" s="58"/>
    </row>
    <row r="13" spans="1:253" s="1" customFormat="1" x14ac:dyDescent="0.2">
      <c r="A13" s="48">
        <v>8</v>
      </c>
      <c r="B13" s="49" t="s">
        <v>24</v>
      </c>
      <c r="C13" s="51">
        <v>0.02</v>
      </c>
      <c r="D13" s="51">
        <v>0</v>
      </c>
      <c r="E13" s="51">
        <v>0</v>
      </c>
      <c r="F13" s="53">
        <v>0</v>
      </c>
      <c r="G13" s="51" t="e">
        <f t="shared" si="0"/>
        <v>#DIV/0!</v>
      </c>
      <c r="H13" s="55">
        <v>0</v>
      </c>
      <c r="I13" s="51">
        <v>0</v>
      </c>
      <c r="J13" s="58"/>
    </row>
    <row r="14" spans="1:253" s="1" customFormat="1" x14ac:dyDescent="0.2">
      <c r="A14" s="48">
        <v>9</v>
      </c>
      <c r="B14" s="49" t="s">
        <v>25</v>
      </c>
      <c r="C14" s="51">
        <v>5.28</v>
      </c>
      <c r="D14" s="51">
        <v>0</v>
      </c>
      <c r="E14" s="51">
        <v>2.91</v>
      </c>
      <c r="F14" s="53">
        <v>2.96</v>
      </c>
      <c r="G14" s="51">
        <f t="shared" si="0"/>
        <v>3.1076115485564304</v>
      </c>
      <c r="H14" s="55">
        <v>5951</v>
      </c>
      <c r="I14" s="51">
        <v>95.25</v>
      </c>
      <c r="J14" s="58"/>
    </row>
    <row r="15" spans="1:253" s="1" customFormat="1" x14ac:dyDescent="0.2">
      <c r="A15" s="48">
        <v>10</v>
      </c>
      <c r="B15" s="49" t="s">
        <v>26</v>
      </c>
      <c r="C15" s="51">
        <v>1.37</v>
      </c>
      <c r="D15" s="51">
        <v>0</v>
      </c>
      <c r="E15" s="51">
        <v>0</v>
      </c>
      <c r="F15" s="53">
        <v>0</v>
      </c>
      <c r="G15" s="51">
        <f t="shared" si="0"/>
        <v>0</v>
      </c>
      <c r="H15" s="55">
        <v>11267</v>
      </c>
      <c r="I15" s="51">
        <v>240.84</v>
      </c>
      <c r="J15" s="58"/>
    </row>
    <row r="16" spans="1:253" s="1" customFormat="1" x14ac:dyDescent="0.2">
      <c r="A16" s="48">
        <v>11</v>
      </c>
      <c r="B16" s="49" t="s">
        <v>27</v>
      </c>
      <c r="C16" s="51">
        <v>0.14000000000000001</v>
      </c>
      <c r="D16" s="51">
        <v>0</v>
      </c>
      <c r="E16" s="51">
        <v>0.18</v>
      </c>
      <c r="F16" s="53">
        <v>0.24</v>
      </c>
      <c r="G16" s="51">
        <f t="shared" si="0"/>
        <v>3.3426183844011144</v>
      </c>
      <c r="H16" s="55">
        <v>483</v>
      </c>
      <c r="I16" s="51">
        <v>7.18</v>
      </c>
      <c r="J16" s="58"/>
    </row>
    <row r="17" spans="1:10" s="1" customFormat="1" x14ac:dyDescent="0.2">
      <c r="A17" s="48">
        <v>12</v>
      </c>
      <c r="B17" s="49" t="s">
        <v>28</v>
      </c>
      <c r="C17" s="51">
        <v>3.81</v>
      </c>
      <c r="D17" s="51">
        <v>0</v>
      </c>
      <c r="E17" s="51">
        <v>1.74</v>
      </c>
      <c r="F17" s="53">
        <v>1.75</v>
      </c>
      <c r="G17" s="51">
        <f t="shared" si="0"/>
        <v>3.3422459893048129</v>
      </c>
      <c r="H17" s="55">
        <v>3891</v>
      </c>
      <c r="I17" s="51">
        <v>52.36</v>
      </c>
      <c r="J17" s="58"/>
    </row>
    <row r="18" spans="1:10" s="4" customFormat="1" x14ac:dyDescent="0.2">
      <c r="A18" s="71" t="s">
        <v>29</v>
      </c>
      <c r="B18" s="72"/>
      <c r="C18" s="52">
        <f>SUM(C6:C17)</f>
        <v>21.94</v>
      </c>
      <c r="D18" s="52">
        <f>SUM(D6:D17)</f>
        <v>0</v>
      </c>
      <c r="E18" s="52">
        <f>SUM(E6:E17)</f>
        <v>16.7</v>
      </c>
      <c r="F18" s="54">
        <f>SUM(F6:F17)</f>
        <v>17.95</v>
      </c>
      <c r="G18" s="52">
        <f t="shared" si="0"/>
        <v>1.9316445343606743</v>
      </c>
      <c r="H18" s="56">
        <f>SUM(H6:H17)</f>
        <v>50983</v>
      </c>
      <c r="I18" s="52">
        <f>SUM(I6:I17)</f>
        <v>929.26</v>
      </c>
      <c r="J18" s="59"/>
    </row>
    <row r="19" spans="1:10" s="1" customFormat="1" x14ac:dyDescent="0.2">
      <c r="A19" s="48">
        <v>13</v>
      </c>
      <c r="B19" s="49" t="s">
        <v>30</v>
      </c>
      <c r="C19" s="51">
        <v>0.26</v>
      </c>
      <c r="D19" s="51">
        <v>0</v>
      </c>
      <c r="E19" s="51">
        <v>0.15</v>
      </c>
      <c r="F19" s="53">
        <v>0.17</v>
      </c>
      <c r="G19" s="51">
        <f t="shared" si="0"/>
        <v>62.962962962962962</v>
      </c>
      <c r="H19" s="55">
        <v>66</v>
      </c>
      <c r="I19" s="51">
        <v>0.27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1" t="e">
        <f t="shared" si="0"/>
        <v>#DIV/0!</v>
      </c>
      <c r="H20" s="55">
        <v>0</v>
      </c>
      <c r="I20" s="51">
        <v>0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1" t="e">
        <f t="shared" si="0"/>
        <v>#DIV/0!</v>
      </c>
      <c r="H22" s="55">
        <v>0</v>
      </c>
      <c r="I22" s="51">
        <v>0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1" t="e">
        <f t="shared" si="0"/>
        <v>#DIV/0!</v>
      </c>
      <c r="H23" s="55">
        <v>0</v>
      </c>
      <c r="I23" s="51">
        <v>0</v>
      </c>
      <c r="J23" s="58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 t="e">
        <f t="shared" si="0"/>
        <v>#DIV/0!</v>
      </c>
      <c r="H24" s="55">
        <v>0</v>
      </c>
      <c r="I24" s="51">
        <v>0</v>
      </c>
      <c r="J24" s="58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1">
        <f t="shared" si="0"/>
        <v>0</v>
      </c>
      <c r="H25" s="55">
        <v>29</v>
      </c>
      <c r="I25" s="51">
        <v>0.21</v>
      </c>
      <c r="J25" s="58"/>
    </row>
    <row r="26" spans="1:10" s="1" customFormat="1" x14ac:dyDescent="0.2">
      <c r="A26" s="48">
        <v>20</v>
      </c>
      <c r="B26" s="49" t="s">
        <v>37</v>
      </c>
      <c r="C26" s="51">
        <v>0.36</v>
      </c>
      <c r="D26" s="51">
        <v>0</v>
      </c>
      <c r="E26" s="51">
        <v>0.22</v>
      </c>
      <c r="F26" s="53">
        <v>0.21</v>
      </c>
      <c r="G26" s="51">
        <f t="shared" si="0"/>
        <v>1.8766756032171581</v>
      </c>
      <c r="H26" s="55">
        <v>846</v>
      </c>
      <c r="I26" s="51">
        <v>11.19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1" t="e">
        <f t="shared" si="0"/>
        <v>#DIV/0!</v>
      </c>
      <c r="H27" s="55">
        <v>0</v>
      </c>
      <c r="I27" s="51">
        <v>0</v>
      </c>
      <c r="J27" s="58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1" t="e">
        <f t="shared" si="0"/>
        <v>#DIV/0!</v>
      </c>
      <c r="H28" s="55">
        <v>0</v>
      </c>
      <c r="I28" s="51">
        <v>0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 t="e">
        <f t="shared" si="0"/>
        <v>#DIV/0!</v>
      </c>
      <c r="H29" s="55">
        <v>0</v>
      </c>
      <c r="I29" s="51">
        <v>0</v>
      </c>
      <c r="J29" s="58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1" t="e">
        <f t="shared" si="0"/>
        <v>#DIV/0!</v>
      </c>
      <c r="H30" s="55">
        <v>0</v>
      </c>
      <c r="I30" s="51">
        <v>0</v>
      </c>
      <c r="J30" s="58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1" t="e">
        <f t="shared" si="0"/>
        <v>#DIV/0!</v>
      </c>
      <c r="H32" s="55">
        <v>0</v>
      </c>
      <c r="I32" s="51">
        <v>0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 t="e">
        <f t="shared" si="0"/>
        <v>#DIV/0!</v>
      </c>
      <c r="H35" s="55">
        <v>0</v>
      </c>
      <c r="I35" s="51">
        <v>0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0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1" t="e">
        <f t="shared" si="0"/>
        <v>#DIV/0!</v>
      </c>
      <c r="H37" s="55">
        <v>0</v>
      </c>
      <c r="I37" s="51">
        <v>0</v>
      </c>
      <c r="J37" s="58"/>
    </row>
    <row r="38" spans="1:10" s="4" customFormat="1" x14ac:dyDescent="0.2">
      <c r="A38" s="71" t="s">
        <v>49</v>
      </c>
      <c r="B38" s="72"/>
      <c r="C38" s="52">
        <f>SUM(C19:C37)</f>
        <v>0.62</v>
      </c>
      <c r="D38" s="52">
        <f>SUM(D19:D37)</f>
        <v>0</v>
      </c>
      <c r="E38" s="52">
        <f>SUM(E19:E37)</f>
        <v>0.37</v>
      </c>
      <c r="F38" s="54">
        <f>SUM(F19:F37)</f>
        <v>0.38</v>
      </c>
      <c r="G38" s="52">
        <f t="shared" ref="G38:G69" si="1">(F38/I38)*100</f>
        <v>3.2562125107112254</v>
      </c>
      <c r="H38" s="56">
        <f>SUM(H19:H37)</f>
        <v>941</v>
      </c>
      <c r="I38" s="52">
        <f>SUM(I19:I37)</f>
        <v>11.67</v>
      </c>
      <c r="J38" s="59"/>
    </row>
    <row r="39" spans="1:10" s="1" customFormat="1" x14ac:dyDescent="0.2">
      <c r="A39" s="48">
        <v>32</v>
      </c>
      <c r="B39" s="49" t="s">
        <v>50</v>
      </c>
      <c r="C39" s="51">
        <v>16.25</v>
      </c>
      <c r="D39" s="51">
        <v>0</v>
      </c>
      <c r="E39" s="51">
        <v>8.81</v>
      </c>
      <c r="F39" s="53">
        <v>8.4700000000000006</v>
      </c>
      <c r="G39" s="51">
        <f t="shared" si="1"/>
        <v>35.513626834381554</v>
      </c>
      <c r="H39" s="55">
        <v>2489</v>
      </c>
      <c r="I39" s="51">
        <v>23.85</v>
      </c>
      <c r="J39" s="58"/>
    </row>
    <row r="40" spans="1:10" s="4" customFormat="1" x14ac:dyDescent="0.2">
      <c r="A40" s="71" t="s">
        <v>51</v>
      </c>
      <c r="B40" s="72"/>
      <c r="C40" s="52">
        <f>SUM(C39:C39)</f>
        <v>16.25</v>
      </c>
      <c r="D40" s="52">
        <f>SUM(D39:D39)</f>
        <v>0</v>
      </c>
      <c r="E40" s="52">
        <f>SUM(E39:E39)</f>
        <v>8.81</v>
      </c>
      <c r="F40" s="54">
        <f>SUM(F39:F39)</f>
        <v>8.4700000000000006</v>
      </c>
      <c r="G40" s="52">
        <f t="shared" si="1"/>
        <v>35.513626834381554</v>
      </c>
      <c r="H40" s="56">
        <f>SUM(H39:H39)</f>
        <v>2489</v>
      </c>
      <c r="I40" s="52">
        <f>SUM(I39:I39)</f>
        <v>23.85</v>
      </c>
      <c r="J40" s="59"/>
    </row>
    <row r="41" spans="1:10" s="1" customFormat="1" x14ac:dyDescent="0.2">
      <c r="A41" s="48">
        <v>33</v>
      </c>
      <c r="B41" s="49" t="s">
        <v>52</v>
      </c>
      <c r="C41" s="51">
        <v>7.15</v>
      </c>
      <c r="D41" s="51">
        <v>0</v>
      </c>
      <c r="E41" s="51">
        <v>7.18</v>
      </c>
      <c r="F41" s="53">
        <v>12.68</v>
      </c>
      <c r="G41" s="51">
        <f t="shared" si="1"/>
        <v>1.5959321351256102</v>
      </c>
      <c r="H41" s="55">
        <v>67502</v>
      </c>
      <c r="I41" s="51">
        <v>794.52</v>
      </c>
      <c r="J41" s="58"/>
    </row>
    <row r="42" spans="1:10" s="4" customFormat="1" x14ac:dyDescent="0.2">
      <c r="A42" s="71" t="s">
        <v>53</v>
      </c>
      <c r="B42" s="72"/>
      <c r="C42" s="52">
        <f>SUM(C41:C41)</f>
        <v>7.15</v>
      </c>
      <c r="D42" s="52">
        <f>SUM(D41:D41)</f>
        <v>0</v>
      </c>
      <c r="E42" s="52">
        <f>SUM(E41:E41)</f>
        <v>7.18</v>
      </c>
      <c r="F42" s="54">
        <f>SUM(F41:F41)</f>
        <v>12.68</v>
      </c>
      <c r="G42" s="52">
        <f t="shared" si="1"/>
        <v>1.5959321351256102</v>
      </c>
      <c r="H42" s="56">
        <f>SUM(H41:H41)</f>
        <v>67502</v>
      </c>
      <c r="I42" s="52">
        <f>SUM(I41:I41)</f>
        <v>794.52</v>
      </c>
      <c r="J42" s="59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1" t="e">
        <f t="shared" si="1"/>
        <v>#DIV/0!</v>
      </c>
      <c r="H43" s="55">
        <v>0</v>
      </c>
      <c r="I43" s="51">
        <v>0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1" t="e">
        <f t="shared" si="1"/>
        <v>#DIV/0!</v>
      </c>
      <c r="H44" s="55">
        <v>0</v>
      </c>
      <c r="I44" s="51">
        <v>0</v>
      </c>
      <c r="J44" s="58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 t="e">
        <f t="shared" si="1"/>
        <v>#DIV/0!</v>
      </c>
      <c r="H45" s="55">
        <v>0</v>
      </c>
      <c r="I45" s="51">
        <v>0</v>
      </c>
      <c r="J45" s="58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1" t="e">
        <f t="shared" si="1"/>
        <v>#DIV/0!</v>
      </c>
      <c r="H46" s="55">
        <v>0</v>
      </c>
      <c r="I46" s="51">
        <v>0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1" t="e">
        <f t="shared" si="1"/>
        <v>#DIV/0!</v>
      </c>
      <c r="H47" s="55">
        <v>0</v>
      </c>
      <c r="I47" s="51">
        <v>0</v>
      </c>
      <c r="J47" s="58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1" t="e">
        <f t="shared" si="1"/>
        <v>#DIV/0!</v>
      </c>
      <c r="H48" s="55">
        <v>0</v>
      </c>
      <c r="I48" s="51">
        <v>0</v>
      </c>
      <c r="J48" s="58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1" t="e">
        <f t="shared" si="1"/>
        <v>#DIV/0!</v>
      </c>
      <c r="H49" s="55">
        <v>0</v>
      </c>
      <c r="I49" s="51">
        <v>0</v>
      </c>
      <c r="J49" s="58"/>
    </row>
    <row r="50" spans="1:10" s="4" customFormat="1" x14ac:dyDescent="0.2">
      <c r="A50" s="71" t="s">
        <v>61</v>
      </c>
      <c r="B50" s="72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2" t="e">
        <f t="shared" si="1"/>
        <v>#DIV/0!</v>
      </c>
      <c r="H50" s="56">
        <f>SUM(H43:H49)</f>
        <v>0</v>
      </c>
      <c r="I50" s="52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45.96</v>
      </c>
      <c r="D58" s="52">
        <f>SUM(D18+D38+D40+D42+D50+D57)</f>
        <v>0</v>
      </c>
      <c r="E58" s="52">
        <f>SUM(E18+E38+E40+E42+E50+E57)</f>
        <v>33.06</v>
      </c>
      <c r="F58" s="54">
        <f>SUM(F18+F38+F40+F42+F50+F57)</f>
        <v>39.479999999999997</v>
      </c>
      <c r="G58" s="52">
        <f t="shared" si="1"/>
        <v>2.2440743477519467</v>
      </c>
      <c r="H58" s="56">
        <f>SUM(H18+H38+H40+H42+H50+H57)</f>
        <v>121915</v>
      </c>
      <c r="I58" s="52">
        <f>SUM(I18+I38+I40+I42+I50+I57)</f>
        <v>1759.3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7"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zoomScaleSheetLayoutView="80" workbookViewId="0">
      <selection activeCell="E11" sqref="E11"/>
    </sheetView>
  </sheetViews>
  <sheetFormatPr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4.140625" style="8" customWidth="1"/>
    <col min="8" max="8" width="14.140625" style="34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24.75" customHeight="1" x14ac:dyDescent="0.25">
      <c r="A1" s="25" t="s">
        <v>75</v>
      </c>
      <c r="B1" s="26"/>
      <c r="C1" s="63" t="s">
        <v>1</v>
      </c>
      <c r="D1" s="64"/>
      <c r="E1" s="64"/>
      <c r="F1" s="64"/>
      <c r="G1" s="64"/>
      <c r="H1" s="65"/>
      <c r="I1" s="6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66" t="str">
        <f>T11Q!A2</f>
        <v xml:space="preserve"> DATA FOR THE YEAR ENDED  JUNE 2024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76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68" t="s">
        <v>4</v>
      </c>
      <c r="B3" s="69" t="s">
        <v>5</v>
      </c>
      <c r="C3" s="70" t="s">
        <v>77</v>
      </c>
      <c r="D3" s="70"/>
      <c r="E3" s="70"/>
      <c r="F3" s="70" t="s">
        <v>74</v>
      </c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26.25" customHeight="1" x14ac:dyDescent="0.25">
      <c r="A4" s="68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64.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x14ac:dyDescent="0.2">
      <c r="A6" s="48">
        <v>1</v>
      </c>
      <c r="B6" s="49" t="s">
        <v>17</v>
      </c>
      <c r="C6" s="51">
        <v>2.29</v>
      </c>
      <c r="D6" s="51">
        <v>0</v>
      </c>
      <c r="E6" s="51">
        <v>3.05</v>
      </c>
      <c r="F6" s="53">
        <v>3.12</v>
      </c>
      <c r="G6" s="51">
        <f t="shared" ref="G6:G37" si="0">(F6/I6)*100</f>
        <v>27.225130890052355</v>
      </c>
      <c r="H6" s="55">
        <v>1368</v>
      </c>
      <c r="I6" s="51">
        <v>11.46</v>
      </c>
      <c r="J6" s="58"/>
    </row>
    <row r="7" spans="1:252" s="1" customFormat="1" x14ac:dyDescent="0.2">
      <c r="A7" s="48">
        <v>2</v>
      </c>
      <c r="B7" s="49" t="s">
        <v>18</v>
      </c>
      <c r="C7" s="51">
        <v>4.5599999999999996</v>
      </c>
      <c r="D7" s="51">
        <v>0</v>
      </c>
      <c r="E7" s="51">
        <v>4.08</v>
      </c>
      <c r="F7" s="53">
        <v>3.65</v>
      </c>
      <c r="G7" s="51">
        <f t="shared" si="0"/>
        <v>51.846590909090907</v>
      </c>
      <c r="H7" s="55">
        <v>1030</v>
      </c>
      <c r="I7" s="51">
        <v>7.04</v>
      </c>
      <c r="J7" s="58"/>
    </row>
    <row r="8" spans="1:252" s="1" customFormat="1" x14ac:dyDescent="0.2">
      <c r="A8" s="48">
        <v>3</v>
      </c>
      <c r="B8" s="49" t="s">
        <v>19</v>
      </c>
      <c r="C8" s="51">
        <v>0.21</v>
      </c>
      <c r="D8" s="51">
        <v>0</v>
      </c>
      <c r="E8" s="51">
        <v>0.19</v>
      </c>
      <c r="F8" s="53">
        <v>0.2</v>
      </c>
      <c r="G8" s="51">
        <f t="shared" si="0"/>
        <v>39.215686274509807</v>
      </c>
      <c r="H8" s="55">
        <v>80</v>
      </c>
      <c r="I8" s="51">
        <v>0.51</v>
      </c>
      <c r="J8" s="58"/>
    </row>
    <row r="9" spans="1:252" s="1" customFormat="1" x14ac:dyDescent="0.2">
      <c r="A9" s="48">
        <v>4</v>
      </c>
      <c r="B9" s="49" t="s">
        <v>20</v>
      </c>
      <c r="C9" s="51">
        <v>1.03</v>
      </c>
      <c r="D9" s="51">
        <v>0</v>
      </c>
      <c r="E9" s="51">
        <v>1.2</v>
      </c>
      <c r="F9" s="53">
        <v>1.38</v>
      </c>
      <c r="G9" s="51">
        <f t="shared" si="0"/>
        <v>46.938775510204081</v>
      </c>
      <c r="H9" s="55">
        <v>326</v>
      </c>
      <c r="I9" s="51">
        <v>2.94</v>
      </c>
      <c r="J9" s="58"/>
    </row>
    <row r="10" spans="1:252" s="1" customFormat="1" x14ac:dyDescent="0.2">
      <c r="A10" s="48">
        <v>5</v>
      </c>
      <c r="B10" s="49" t="s">
        <v>21</v>
      </c>
      <c r="C10" s="51">
        <v>5.95</v>
      </c>
      <c r="D10" s="51">
        <v>0</v>
      </c>
      <c r="E10" s="51">
        <v>0.56999999999999995</v>
      </c>
      <c r="F10" s="53">
        <v>0.55000000000000004</v>
      </c>
      <c r="G10" s="51">
        <f t="shared" si="0"/>
        <v>25.943396226415093</v>
      </c>
      <c r="H10" s="55">
        <v>235</v>
      </c>
      <c r="I10" s="51">
        <v>2.12</v>
      </c>
      <c r="J10" s="58"/>
    </row>
    <row r="11" spans="1:252" s="1" customFormat="1" x14ac:dyDescent="0.2">
      <c r="A11" s="48">
        <v>6</v>
      </c>
      <c r="B11" s="49" t="s">
        <v>22</v>
      </c>
      <c r="C11" s="51">
        <v>1.29</v>
      </c>
      <c r="D11" s="51">
        <v>0</v>
      </c>
      <c r="E11" s="51">
        <v>1.0900000000000001</v>
      </c>
      <c r="F11" s="53">
        <v>1.01</v>
      </c>
      <c r="G11" s="51">
        <f t="shared" si="0"/>
        <v>47.867298578199055</v>
      </c>
      <c r="H11" s="55">
        <v>281</v>
      </c>
      <c r="I11" s="51">
        <v>2.11</v>
      </c>
      <c r="J11" s="58"/>
    </row>
    <row r="12" spans="1:252" s="1" customFormat="1" x14ac:dyDescent="0.2">
      <c r="A12" s="48">
        <v>7</v>
      </c>
      <c r="B12" s="49" t="s">
        <v>23</v>
      </c>
      <c r="C12" s="51">
        <v>0.3</v>
      </c>
      <c r="D12" s="51">
        <v>0</v>
      </c>
      <c r="E12" s="51">
        <v>7.0000000000000007E-2</v>
      </c>
      <c r="F12" s="53">
        <v>7.0000000000000007E-2</v>
      </c>
      <c r="G12" s="51">
        <f t="shared" si="0"/>
        <v>4.1916167664670665</v>
      </c>
      <c r="H12" s="55">
        <v>199</v>
      </c>
      <c r="I12" s="51">
        <v>1.67</v>
      </c>
      <c r="J12" s="58"/>
    </row>
    <row r="13" spans="1:252" s="1" customFormat="1" x14ac:dyDescent="0.2">
      <c r="A13" s="48">
        <v>8</v>
      </c>
      <c r="B13" s="49" t="s">
        <v>24</v>
      </c>
      <c r="C13" s="51">
        <v>0.01</v>
      </c>
      <c r="D13" s="51">
        <v>0</v>
      </c>
      <c r="E13" s="51">
        <v>0.23</v>
      </c>
      <c r="F13" s="53">
        <v>0.23</v>
      </c>
      <c r="G13" s="51">
        <f t="shared" si="0"/>
        <v>56.09756097560976</v>
      </c>
      <c r="H13" s="55">
        <v>59</v>
      </c>
      <c r="I13" s="51">
        <v>0.41</v>
      </c>
      <c r="J13" s="58"/>
    </row>
    <row r="14" spans="1:252" s="1" customFormat="1" x14ac:dyDescent="0.2">
      <c r="A14" s="48">
        <v>9</v>
      </c>
      <c r="B14" s="49" t="s">
        <v>25</v>
      </c>
      <c r="C14" s="51">
        <v>4.0599999999999996</v>
      </c>
      <c r="D14" s="51">
        <v>0</v>
      </c>
      <c r="E14" s="51">
        <v>3.5</v>
      </c>
      <c r="F14" s="53">
        <v>3.56</v>
      </c>
      <c r="G14" s="51">
        <f t="shared" si="0"/>
        <v>36.738906088751293</v>
      </c>
      <c r="H14" s="55">
        <v>768</v>
      </c>
      <c r="I14" s="51">
        <v>9.69</v>
      </c>
      <c r="J14" s="58"/>
    </row>
    <row r="15" spans="1:252" s="1" customFormat="1" x14ac:dyDescent="0.2">
      <c r="A15" s="48">
        <v>10</v>
      </c>
      <c r="B15" s="49" t="s">
        <v>26</v>
      </c>
      <c r="C15" s="51">
        <v>2.75</v>
      </c>
      <c r="D15" s="51">
        <v>0</v>
      </c>
      <c r="E15" s="51">
        <v>0</v>
      </c>
      <c r="F15" s="53">
        <v>0</v>
      </c>
      <c r="G15" s="51">
        <f t="shared" si="0"/>
        <v>0</v>
      </c>
      <c r="H15" s="55">
        <v>671</v>
      </c>
      <c r="I15" s="51">
        <v>5.08</v>
      </c>
      <c r="J15" s="58"/>
    </row>
    <row r="16" spans="1:252" s="1" customFormat="1" x14ac:dyDescent="0.2">
      <c r="A16" s="48">
        <v>11</v>
      </c>
      <c r="B16" s="49" t="s">
        <v>27</v>
      </c>
      <c r="C16" s="51">
        <v>0.97</v>
      </c>
      <c r="D16" s="51">
        <v>0</v>
      </c>
      <c r="E16" s="51">
        <v>0.92</v>
      </c>
      <c r="F16" s="53">
        <v>1.02</v>
      </c>
      <c r="G16" s="51">
        <f t="shared" si="0"/>
        <v>28.571428571428577</v>
      </c>
      <c r="H16" s="55">
        <v>434</v>
      </c>
      <c r="I16" s="51">
        <v>3.57</v>
      </c>
      <c r="J16" s="58"/>
    </row>
    <row r="17" spans="1:10" s="1" customFormat="1" x14ac:dyDescent="0.2">
      <c r="A17" s="48">
        <v>12</v>
      </c>
      <c r="B17" s="49" t="s">
        <v>28</v>
      </c>
      <c r="C17" s="51">
        <v>6.48</v>
      </c>
      <c r="D17" s="51">
        <v>0</v>
      </c>
      <c r="E17" s="51">
        <v>5.82</v>
      </c>
      <c r="F17" s="53">
        <v>5.72</v>
      </c>
      <c r="G17" s="51">
        <f t="shared" si="0"/>
        <v>13.13131313131313</v>
      </c>
      <c r="H17" s="55">
        <v>4484</v>
      </c>
      <c r="I17" s="51">
        <v>43.56</v>
      </c>
      <c r="J17" s="58"/>
    </row>
    <row r="18" spans="1:10" s="4" customFormat="1" x14ac:dyDescent="0.2">
      <c r="A18" s="71" t="s">
        <v>29</v>
      </c>
      <c r="B18" s="72"/>
      <c r="C18" s="52">
        <f>SUM(C6:C17)</f>
        <v>29.9</v>
      </c>
      <c r="D18" s="52">
        <f>SUM(D6:D17)</f>
        <v>0</v>
      </c>
      <c r="E18" s="52">
        <f>SUM(E6:E17)</f>
        <v>20.72</v>
      </c>
      <c r="F18" s="54">
        <f>SUM(F6:F17)</f>
        <v>20.51</v>
      </c>
      <c r="G18" s="52">
        <f t="shared" si="0"/>
        <v>22.748447204968947</v>
      </c>
      <c r="H18" s="56">
        <f>SUM(H6:H17)</f>
        <v>9935</v>
      </c>
      <c r="I18" s="52">
        <f>SUM(I6:I17)</f>
        <v>90.16</v>
      </c>
      <c r="J18" s="59"/>
    </row>
    <row r="19" spans="1:10" s="1" customFormat="1" x14ac:dyDescent="0.2">
      <c r="A19" s="48">
        <v>13</v>
      </c>
      <c r="B19" s="49" t="s">
        <v>30</v>
      </c>
      <c r="C19" s="51">
        <v>0.23</v>
      </c>
      <c r="D19" s="51">
        <v>0</v>
      </c>
      <c r="E19" s="51">
        <v>0.28000000000000003</v>
      </c>
      <c r="F19" s="53">
        <v>0.32</v>
      </c>
      <c r="G19" s="51">
        <f t="shared" si="0"/>
        <v>32</v>
      </c>
      <c r="H19" s="55">
        <v>190</v>
      </c>
      <c r="I19" s="51">
        <v>1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1" t="e">
        <f t="shared" si="0"/>
        <v>#DIV/0!</v>
      </c>
      <c r="H20" s="55">
        <v>0</v>
      </c>
      <c r="I20" s="51">
        <v>0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1" t="e">
        <f t="shared" si="0"/>
        <v>#DIV/0!</v>
      </c>
      <c r="H22" s="55">
        <v>0</v>
      </c>
      <c r="I22" s="51">
        <v>0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0.02</v>
      </c>
      <c r="F23" s="53">
        <v>0.02</v>
      </c>
      <c r="G23" s="51">
        <f t="shared" si="0"/>
        <v>50</v>
      </c>
      <c r="H23" s="55">
        <v>3</v>
      </c>
      <c r="I23" s="51">
        <v>0.04</v>
      </c>
      <c r="J23" s="58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 t="e">
        <f t="shared" si="0"/>
        <v>#DIV/0!</v>
      </c>
      <c r="H24" s="55">
        <v>3</v>
      </c>
      <c r="I24" s="51">
        <v>0</v>
      </c>
      <c r="J24" s="58"/>
    </row>
    <row r="25" spans="1:10" s="1" customFormat="1" x14ac:dyDescent="0.2">
      <c r="A25" s="48">
        <v>19</v>
      </c>
      <c r="B25" s="49" t="s">
        <v>36</v>
      </c>
      <c r="C25" s="51">
        <v>0.34</v>
      </c>
      <c r="D25" s="51">
        <v>0</v>
      </c>
      <c r="E25" s="51">
        <v>0</v>
      </c>
      <c r="F25" s="53">
        <v>0</v>
      </c>
      <c r="G25" s="51" t="e">
        <f t="shared" si="0"/>
        <v>#DIV/0!</v>
      </c>
      <c r="H25" s="55">
        <v>0</v>
      </c>
      <c r="I25" s="51">
        <v>0</v>
      </c>
      <c r="J25" s="58"/>
    </row>
    <row r="26" spans="1:10" s="1" customFormat="1" x14ac:dyDescent="0.2">
      <c r="A26" s="48">
        <v>20</v>
      </c>
      <c r="B26" s="49" t="s">
        <v>37</v>
      </c>
      <c r="C26" s="51">
        <v>1.25</v>
      </c>
      <c r="D26" s="51">
        <v>0</v>
      </c>
      <c r="E26" s="51">
        <v>0.93</v>
      </c>
      <c r="F26" s="53">
        <v>0.94</v>
      </c>
      <c r="G26" s="51">
        <f t="shared" si="0"/>
        <v>38.84297520661157</v>
      </c>
      <c r="H26" s="55">
        <v>289</v>
      </c>
      <c r="I26" s="51">
        <v>2.42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1" t="e">
        <f t="shared" si="0"/>
        <v>#DIV/0!</v>
      </c>
      <c r="H27" s="55">
        <v>0</v>
      </c>
      <c r="I27" s="51">
        <v>0</v>
      </c>
      <c r="J27" s="58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1" t="e">
        <f t="shared" si="0"/>
        <v>#DIV/0!</v>
      </c>
      <c r="H28" s="55">
        <v>0</v>
      </c>
      <c r="I28" s="51">
        <v>0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 t="e">
        <f t="shared" si="0"/>
        <v>#DIV/0!</v>
      </c>
      <c r="H29" s="55">
        <v>0</v>
      </c>
      <c r="I29" s="51">
        <v>0</v>
      </c>
      <c r="J29" s="58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1">
        <f t="shared" si="0"/>
        <v>0</v>
      </c>
      <c r="H30" s="55">
        <v>6</v>
      </c>
      <c r="I30" s="51">
        <v>0.01</v>
      </c>
      <c r="J30" s="58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1" t="e">
        <f t="shared" si="0"/>
        <v>#DIV/0!</v>
      </c>
      <c r="H32" s="55">
        <v>0</v>
      </c>
      <c r="I32" s="51">
        <v>0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 t="e">
        <f t="shared" si="0"/>
        <v>#DIV/0!</v>
      </c>
      <c r="H35" s="55">
        <v>0</v>
      </c>
      <c r="I35" s="51">
        <v>0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0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1" t="e">
        <f t="shared" si="0"/>
        <v>#DIV/0!</v>
      </c>
      <c r="H37" s="55">
        <v>0</v>
      </c>
      <c r="I37" s="51">
        <v>0</v>
      </c>
      <c r="J37" s="58"/>
    </row>
    <row r="38" spans="1:10" s="4" customFormat="1" x14ac:dyDescent="0.2">
      <c r="A38" s="71" t="s">
        <v>49</v>
      </c>
      <c r="B38" s="72"/>
      <c r="C38" s="52">
        <f>SUM(C19:C37)</f>
        <v>1.82</v>
      </c>
      <c r="D38" s="52">
        <f>SUM(D19:D37)</f>
        <v>0</v>
      </c>
      <c r="E38" s="52">
        <f>SUM(E19:E37)</f>
        <v>1.23</v>
      </c>
      <c r="F38" s="54">
        <f>SUM(F19:F37)</f>
        <v>1.28</v>
      </c>
      <c r="G38" s="52">
        <f t="shared" ref="G38:G69" si="1">(F38/I38)*100</f>
        <v>36.887608069164266</v>
      </c>
      <c r="H38" s="56">
        <f>SUM(H19:H37)</f>
        <v>491</v>
      </c>
      <c r="I38" s="52">
        <f>SUM(I19:I37)</f>
        <v>3.4699999999999998</v>
      </c>
      <c r="J38" s="59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0.64</v>
      </c>
      <c r="F39" s="53">
        <v>0.75</v>
      </c>
      <c r="G39" s="51">
        <f t="shared" si="1"/>
        <v>66.964285714285708</v>
      </c>
      <c r="H39" s="55">
        <v>113</v>
      </c>
      <c r="I39" s="51">
        <v>1.1200000000000001</v>
      </c>
      <c r="J39" s="58"/>
    </row>
    <row r="40" spans="1:10" s="4" customFormat="1" x14ac:dyDescent="0.2">
      <c r="A40" s="71" t="s">
        <v>51</v>
      </c>
      <c r="B40" s="72"/>
      <c r="C40" s="52">
        <f>SUM(C39:C39)</f>
        <v>0</v>
      </c>
      <c r="D40" s="52">
        <f>SUM(D39:D39)</f>
        <v>0</v>
      </c>
      <c r="E40" s="52">
        <f>SUM(E39:E39)</f>
        <v>0.64</v>
      </c>
      <c r="F40" s="54">
        <f>SUM(F39:F39)</f>
        <v>0.75</v>
      </c>
      <c r="G40" s="52">
        <f t="shared" si="1"/>
        <v>66.964285714285708</v>
      </c>
      <c r="H40" s="56">
        <f>SUM(H39:H39)</f>
        <v>113</v>
      </c>
      <c r="I40" s="52">
        <f>SUM(I39:I39)</f>
        <v>1.1200000000000001</v>
      </c>
      <c r="J40" s="59"/>
    </row>
    <row r="41" spans="1:10" s="1" customFormat="1" x14ac:dyDescent="0.2">
      <c r="A41" s="48">
        <v>33</v>
      </c>
      <c r="B41" s="49" t="s">
        <v>52</v>
      </c>
      <c r="C41" s="51">
        <v>0.68</v>
      </c>
      <c r="D41" s="51">
        <v>0</v>
      </c>
      <c r="E41" s="51">
        <v>1.1000000000000001</v>
      </c>
      <c r="F41" s="53">
        <v>1.28</v>
      </c>
      <c r="G41" s="51">
        <f t="shared" si="1"/>
        <v>7.6054664289958414</v>
      </c>
      <c r="H41" s="55">
        <v>1838</v>
      </c>
      <c r="I41" s="51">
        <v>16.829999999999998</v>
      </c>
      <c r="J41" s="58"/>
    </row>
    <row r="42" spans="1:10" s="4" customFormat="1" x14ac:dyDescent="0.2">
      <c r="A42" s="71" t="s">
        <v>53</v>
      </c>
      <c r="B42" s="72"/>
      <c r="C42" s="52">
        <f>SUM(C41:C41)</f>
        <v>0.68</v>
      </c>
      <c r="D42" s="52">
        <f>SUM(D41:D41)</f>
        <v>0</v>
      </c>
      <c r="E42" s="52">
        <f>SUM(E41:E41)</f>
        <v>1.1000000000000001</v>
      </c>
      <c r="F42" s="54">
        <f>SUM(F41:F41)</f>
        <v>1.28</v>
      </c>
      <c r="G42" s="52">
        <f t="shared" si="1"/>
        <v>7.6054664289958414</v>
      </c>
      <c r="H42" s="56">
        <f>SUM(H41:H41)</f>
        <v>1838</v>
      </c>
      <c r="I42" s="52">
        <f>SUM(I41:I41)</f>
        <v>16.829999999999998</v>
      </c>
      <c r="J42" s="59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1" t="e">
        <f t="shared" si="1"/>
        <v>#DIV/0!</v>
      </c>
      <c r="H43" s="55">
        <v>0</v>
      </c>
      <c r="I43" s="51">
        <v>0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1" t="e">
        <f t="shared" si="1"/>
        <v>#DIV/0!</v>
      </c>
      <c r="H44" s="55">
        <v>0</v>
      </c>
      <c r="I44" s="51">
        <v>0</v>
      </c>
      <c r="J44" s="58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 t="e">
        <f t="shared" si="1"/>
        <v>#DIV/0!</v>
      </c>
      <c r="H45" s="55">
        <v>0</v>
      </c>
      <c r="I45" s="51">
        <v>0</v>
      </c>
      <c r="J45" s="58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1" t="e">
        <f t="shared" si="1"/>
        <v>#DIV/0!</v>
      </c>
      <c r="H46" s="55">
        <v>0</v>
      </c>
      <c r="I46" s="51">
        <v>0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1" t="e">
        <f t="shared" si="1"/>
        <v>#DIV/0!</v>
      </c>
      <c r="H47" s="55">
        <v>0</v>
      </c>
      <c r="I47" s="51">
        <v>0</v>
      </c>
      <c r="J47" s="58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1" t="e">
        <f t="shared" si="1"/>
        <v>#DIV/0!</v>
      </c>
      <c r="H48" s="55">
        <v>0</v>
      </c>
      <c r="I48" s="51">
        <v>0</v>
      </c>
      <c r="J48" s="58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1" t="e">
        <f t="shared" si="1"/>
        <v>#DIV/0!</v>
      </c>
      <c r="H49" s="55">
        <v>0</v>
      </c>
      <c r="I49" s="51">
        <v>0</v>
      </c>
      <c r="J49" s="58"/>
    </row>
    <row r="50" spans="1:10" s="4" customFormat="1" x14ac:dyDescent="0.2">
      <c r="A50" s="71" t="s">
        <v>61</v>
      </c>
      <c r="B50" s="72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2" t="e">
        <f t="shared" si="1"/>
        <v>#DIV/0!</v>
      </c>
      <c r="H50" s="56">
        <f>SUM(H43:H49)</f>
        <v>0</v>
      </c>
      <c r="I50" s="52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32.4</v>
      </c>
      <c r="D58" s="52">
        <f>SUM(D18+D38+D40+D42+D50+D57)</f>
        <v>0</v>
      </c>
      <c r="E58" s="52">
        <f>SUM(E18+E38+E40+E42+E50+E57)</f>
        <v>23.69</v>
      </c>
      <c r="F58" s="54">
        <f>SUM(F18+F38+F40+F42+F50+F57)</f>
        <v>23.820000000000004</v>
      </c>
      <c r="G58" s="52">
        <f t="shared" si="1"/>
        <v>21.34791181215272</v>
      </c>
      <c r="H58" s="56">
        <f>SUM(H18+H38+H40+H42+H50+H57)</f>
        <v>12377</v>
      </c>
      <c r="I58" s="52">
        <f>SUM(I18+I38+I40+I42+I50+I57)</f>
        <v>111.58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7"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zoomScaleSheetLayoutView="100" workbookViewId="0">
      <selection activeCell="G5" sqref="G5"/>
    </sheetView>
  </sheetViews>
  <sheetFormatPr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3.7109375" style="19" customWidth="1"/>
    <col min="8" max="8" width="14.140625" style="34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25.5" customHeight="1" x14ac:dyDescent="0.25">
      <c r="A1" s="25" t="s">
        <v>79</v>
      </c>
      <c r="B1" s="26"/>
      <c r="C1" s="63" t="s">
        <v>1</v>
      </c>
      <c r="D1" s="64"/>
      <c r="E1" s="64"/>
      <c r="F1" s="64"/>
      <c r="G1" s="64"/>
      <c r="H1" s="65"/>
      <c r="I1" s="65"/>
    </row>
    <row r="2" spans="1:253" ht="17.100000000000001" customHeight="1" x14ac:dyDescent="0.25">
      <c r="A2" s="66" t="str">
        <f>T11Q!A2</f>
        <v xml:space="preserve"> DATA FOR THE YEAR ENDED  JUNE 2024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80</v>
      </c>
    </row>
    <row r="3" spans="1:253" s="12" customFormat="1" ht="14.25" customHeight="1" x14ac:dyDescent="0.25">
      <c r="A3" s="68" t="s">
        <v>4</v>
      </c>
      <c r="B3" s="69" t="s">
        <v>5</v>
      </c>
      <c r="C3" s="70" t="s">
        <v>81</v>
      </c>
      <c r="D3" s="70"/>
      <c r="E3" s="70"/>
      <c r="F3" s="70" t="s">
        <v>82</v>
      </c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.75" customHeight="1" x14ac:dyDescent="0.25">
      <c r="A4" s="68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8.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48">
        <v>1</v>
      </c>
      <c r="B6" s="49" t="s">
        <v>17</v>
      </c>
      <c r="C6" s="51">
        <v>0.08</v>
      </c>
      <c r="D6" s="51">
        <v>0</v>
      </c>
      <c r="E6" s="51">
        <v>0.18</v>
      </c>
      <c r="F6" s="53">
        <v>0.19</v>
      </c>
      <c r="G6" s="51">
        <f t="shared" ref="G6:G37" si="0">(F6/I6)*100</f>
        <v>14.84375</v>
      </c>
      <c r="H6" s="55">
        <v>852</v>
      </c>
      <c r="I6" s="51">
        <v>1.28</v>
      </c>
      <c r="J6" s="58"/>
    </row>
    <row r="7" spans="1:253" s="1" customFormat="1" ht="12.75" customHeight="1" x14ac:dyDescent="0.2">
      <c r="A7" s="48">
        <v>2</v>
      </c>
      <c r="B7" s="49" t="s">
        <v>18</v>
      </c>
      <c r="C7" s="51">
        <v>1.2</v>
      </c>
      <c r="D7" s="51">
        <v>0</v>
      </c>
      <c r="E7" s="51">
        <v>0</v>
      </c>
      <c r="F7" s="53">
        <v>0</v>
      </c>
      <c r="G7" s="51" t="e">
        <f t="shared" si="0"/>
        <v>#DIV/0!</v>
      </c>
      <c r="H7" s="55">
        <v>0</v>
      </c>
      <c r="I7" s="51">
        <v>0</v>
      </c>
      <c r="J7" s="58"/>
    </row>
    <row r="8" spans="1:253" s="1" customFormat="1" ht="12.75" customHeight="1" x14ac:dyDescent="0.2">
      <c r="A8" s="48">
        <v>3</v>
      </c>
      <c r="B8" s="49" t="s">
        <v>19</v>
      </c>
      <c r="C8" s="51">
        <v>0.01</v>
      </c>
      <c r="D8" s="51">
        <v>0</v>
      </c>
      <c r="E8" s="51">
        <v>0</v>
      </c>
      <c r="F8" s="53">
        <v>0</v>
      </c>
      <c r="G8" s="51" t="e">
        <f t="shared" si="0"/>
        <v>#DIV/0!</v>
      </c>
      <c r="H8" s="55">
        <v>0</v>
      </c>
      <c r="I8" s="51">
        <v>0</v>
      </c>
      <c r="J8" s="58"/>
    </row>
    <row r="9" spans="1:253" s="1" customFormat="1" ht="12.75" customHeight="1" x14ac:dyDescent="0.2">
      <c r="A9" s="48">
        <v>4</v>
      </c>
      <c r="B9" s="49" t="s">
        <v>20</v>
      </c>
      <c r="C9" s="51">
        <v>0</v>
      </c>
      <c r="D9" s="51">
        <v>0</v>
      </c>
      <c r="E9" s="51">
        <v>0</v>
      </c>
      <c r="F9" s="53">
        <v>0</v>
      </c>
      <c r="G9" s="51" t="e">
        <f t="shared" si="0"/>
        <v>#DIV/0!</v>
      </c>
      <c r="H9" s="55">
        <v>0</v>
      </c>
      <c r="I9" s="51">
        <v>0</v>
      </c>
      <c r="J9" s="58"/>
    </row>
    <row r="10" spans="1:253" s="1" customFormat="1" ht="12.75" customHeight="1" x14ac:dyDescent="0.2">
      <c r="A10" s="48">
        <v>5</v>
      </c>
      <c r="B10" s="49" t="s">
        <v>21</v>
      </c>
      <c r="C10" s="51">
        <v>2.04</v>
      </c>
      <c r="D10" s="51">
        <v>0</v>
      </c>
      <c r="E10" s="51">
        <v>1.1499999999999999</v>
      </c>
      <c r="F10" s="53">
        <v>1.04</v>
      </c>
      <c r="G10" s="51">
        <f t="shared" si="0"/>
        <v>11.441144114411442</v>
      </c>
      <c r="H10" s="55">
        <v>1153</v>
      </c>
      <c r="I10" s="51">
        <v>9.09</v>
      </c>
      <c r="J10" s="58"/>
    </row>
    <row r="11" spans="1:253" s="1" customFormat="1" ht="12.75" customHeight="1" x14ac:dyDescent="0.2">
      <c r="A11" s="48">
        <v>6</v>
      </c>
      <c r="B11" s="49" t="s">
        <v>22</v>
      </c>
      <c r="C11" s="51">
        <v>0</v>
      </c>
      <c r="D11" s="51">
        <v>0</v>
      </c>
      <c r="E11" s="51">
        <v>1.31</v>
      </c>
      <c r="F11" s="53">
        <v>1.37</v>
      </c>
      <c r="G11" s="51">
        <f t="shared" si="0"/>
        <v>16.060961313012896</v>
      </c>
      <c r="H11" s="55">
        <v>1471</v>
      </c>
      <c r="I11" s="51">
        <v>8.5299999999999994</v>
      </c>
      <c r="J11" s="58"/>
    </row>
    <row r="12" spans="1:253" s="1" customFormat="1" ht="12.75" customHeight="1" x14ac:dyDescent="0.2">
      <c r="A12" s="48">
        <v>7</v>
      </c>
      <c r="B12" s="49" t="s">
        <v>23</v>
      </c>
      <c r="C12" s="51">
        <v>0.01</v>
      </c>
      <c r="D12" s="51">
        <v>0</v>
      </c>
      <c r="E12" s="51">
        <v>0.04</v>
      </c>
      <c r="F12" s="53">
        <v>0.04</v>
      </c>
      <c r="G12" s="51">
        <f t="shared" si="0"/>
        <v>33.333333333333336</v>
      </c>
      <c r="H12" s="55">
        <v>92</v>
      </c>
      <c r="I12" s="51">
        <v>0.12</v>
      </c>
      <c r="J12" s="58"/>
    </row>
    <row r="13" spans="1:253" s="1" customFormat="1" ht="12.75" customHeight="1" x14ac:dyDescent="0.2">
      <c r="A13" s="48">
        <v>8</v>
      </c>
      <c r="B13" s="49" t="s">
        <v>24</v>
      </c>
      <c r="C13" s="51">
        <v>0</v>
      </c>
      <c r="D13" s="51">
        <v>0</v>
      </c>
      <c r="E13" s="51">
        <v>0</v>
      </c>
      <c r="F13" s="53">
        <v>0</v>
      </c>
      <c r="G13" s="51" t="e">
        <f t="shared" si="0"/>
        <v>#DIV/0!</v>
      </c>
      <c r="H13" s="55">
        <v>0</v>
      </c>
      <c r="I13" s="51">
        <v>0</v>
      </c>
      <c r="J13" s="58"/>
    </row>
    <row r="14" spans="1:253" s="1" customFormat="1" x14ac:dyDescent="0.2">
      <c r="A14" s="48">
        <v>9</v>
      </c>
      <c r="B14" s="49" t="s">
        <v>25</v>
      </c>
      <c r="C14" s="51">
        <v>0</v>
      </c>
      <c r="D14" s="51">
        <v>0</v>
      </c>
      <c r="E14" s="51">
        <v>0.35</v>
      </c>
      <c r="F14" s="53">
        <v>0.39</v>
      </c>
      <c r="G14" s="51">
        <f t="shared" si="0"/>
        <v>216.66666666666669</v>
      </c>
      <c r="H14" s="55">
        <v>134</v>
      </c>
      <c r="I14" s="51">
        <v>0.18</v>
      </c>
      <c r="J14" s="58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0</v>
      </c>
      <c r="F15" s="53">
        <v>0</v>
      </c>
      <c r="G15" s="51" t="e">
        <f t="shared" si="0"/>
        <v>#DIV/0!</v>
      </c>
      <c r="H15" s="55">
        <v>0</v>
      </c>
      <c r="I15" s="51">
        <v>0</v>
      </c>
      <c r="J15" s="58"/>
    </row>
    <row r="16" spans="1:253" s="1" customFormat="1" x14ac:dyDescent="0.2">
      <c r="A16" s="48">
        <v>11</v>
      </c>
      <c r="B16" s="49" t="s">
        <v>27</v>
      </c>
      <c r="C16" s="51">
        <v>0.39</v>
      </c>
      <c r="D16" s="51">
        <v>0</v>
      </c>
      <c r="E16" s="51">
        <v>0.39</v>
      </c>
      <c r="F16" s="53">
        <v>0.39</v>
      </c>
      <c r="G16" s="51" t="e">
        <f t="shared" si="0"/>
        <v>#DIV/0!</v>
      </c>
      <c r="H16" s="55">
        <v>0</v>
      </c>
      <c r="I16" s="51">
        <v>0</v>
      </c>
      <c r="J16" s="58"/>
    </row>
    <row r="17" spans="1:10" s="1" customFormat="1" x14ac:dyDescent="0.2">
      <c r="A17" s="48">
        <v>12</v>
      </c>
      <c r="B17" s="49" t="s">
        <v>28</v>
      </c>
      <c r="C17" s="51">
        <v>1.0900000000000001</v>
      </c>
      <c r="D17" s="51">
        <v>0</v>
      </c>
      <c r="E17" s="51">
        <v>1.19</v>
      </c>
      <c r="F17" s="53">
        <v>1.1100000000000001</v>
      </c>
      <c r="G17" s="51">
        <f t="shared" si="0"/>
        <v>38.675958188153317</v>
      </c>
      <c r="H17" s="55">
        <v>0</v>
      </c>
      <c r="I17" s="51">
        <v>2.87</v>
      </c>
      <c r="J17" s="58"/>
    </row>
    <row r="18" spans="1:10" s="4" customFormat="1" x14ac:dyDescent="0.2">
      <c r="A18" s="71" t="s">
        <v>29</v>
      </c>
      <c r="B18" s="72"/>
      <c r="C18" s="52">
        <f>SUM(C6:C17)</f>
        <v>4.82</v>
      </c>
      <c r="D18" s="52">
        <f>SUM(D6:D17)</f>
        <v>0</v>
      </c>
      <c r="E18" s="52">
        <f>SUM(E6:E17)</f>
        <v>4.6099999999999994</v>
      </c>
      <c r="F18" s="54">
        <f>SUM(F6:F17)</f>
        <v>4.53</v>
      </c>
      <c r="G18" s="52">
        <f t="shared" si="0"/>
        <v>20.525600362483011</v>
      </c>
      <c r="H18" s="56">
        <f>SUM(H6:H17)</f>
        <v>3702</v>
      </c>
      <c r="I18" s="52">
        <f>SUM(I6:I17)</f>
        <v>22.07</v>
      </c>
      <c r="J18" s="59"/>
    </row>
    <row r="19" spans="1:10" s="1" customFormat="1" x14ac:dyDescent="0.2">
      <c r="A19" s="48">
        <v>13</v>
      </c>
      <c r="B19" s="49" t="s">
        <v>30</v>
      </c>
      <c r="C19" s="51">
        <v>0</v>
      </c>
      <c r="D19" s="51">
        <v>0</v>
      </c>
      <c r="E19" s="51">
        <v>0.31</v>
      </c>
      <c r="F19" s="53">
        <v>0.31</v>
      </c>
      <c r="G19" s="51">
        <f t="shared" si="0"/>
        <v>73.80952380952381</v>
      </c>
      <c r="H19" s="55">
        <v>260</v>
      </c>
      <c r="I19" s="51">
        <v>0.42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1" t="e">
        <f t="shared" si="0"/>
        <v>#DIV/0!</v>
      </c>
      <c r="H20" s="55">
        <v>0</v>
      </c>
      <c r="I20" s="51">
        <v>0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1" t="e">
        <f t="shared" si="0"/>
        <v>#DIV/0!</v>
      </c>
      <c r="H22" s="55">
        <v>0</v>
      </c>
      <c r="I22" s="51">
        <v>0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1" t="e">
        <f t="shared" si="0"/>
        <v>#DIV/0!</v>
      </c>
      <c r="H23" s="55">
        <v>0</v>
      </c>
      <c r="I23" s="51">
        <v>0</v>
      </c>
      <c r="J23" s="58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 t="e">
        <f t="shared" si="0"/>
        <v>#DIV/0!</v>
      </c>
      <c r="H24" s="55">
        <v>0</v>
      </c>
      <c r="I24" s="51">
        <v>0</v>
      </c>
      <c r="J24" s="58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1">
        <f t="shared" si="0"/>
        <v>0</v>
      </c>
      <c r="H25" s="55">
        <v>3</v>
      </c>
      <c r="I25" s="51">
        <v>0.03</v>
      </c>
      <c r="J25" s="58"/>
    </row>
    <row r="26" spans="1:10" s="1" customFormat="1" x14ac:dyDescent="0.2">
      <c r="A26" s="48">
        <v>20</v>
      </c>
      <c r="B26" s="49" t="s">
        <v>37</v>
      </c>
      <c r="C26" s="51">
        <v>0</v>
      </c>
      <c r="D26" s="51">
        <v>0</v>
      </c>
      <c r="E26" s="51">
        <v>0</v>
      </c>
      <c r="F26" s="53">
        <v>0</v>
      </c>
      <c r="G26" s="51" t="e">
        <f t="shared" si="0"/>
        <v>#DIV/0!</v>
      </c>
      <c r="H26" s="55">
        <v>0</v>
      </c>
      <c r="I26" s="51">
        <v>0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1" t="e">
        <f t="shared" si="0"/>
        <v>#DIV/0!</v>
      </c>
      <c r="H27" s="55">
        <v>0</v>
      </c>
      <c r="I27" s="51">
        <v>0</v>
      </c>
      <c r="J27" s="58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1" t="e">
        <f t="shared" si="0"/>
        <v>#DIV/0!</v>
      </c>
      <c r="H28" s="55">
        <v>0</v>
      </c>
      <c r="I28" s="51">
        <v>0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 t="e">
        <f t="shared" si="0"/>
        <v>#DIV/0!</v>
      </c>
      <c r="H29" s="55">
        <v>0</v>
      </c>
      <c r="I29" s="51">
        <v>0</v>
      </c>
      <c r="J29" s="58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1" t="e">
        <f t="shared" si="0"/>
        <v>#DIV/0!</v>
      </c>
      <c r="H30" s="55">
        <v>0</v>
      </c>
      <c r="I30" s="51">
        <v>0</v>
      </c>
      <c r="J30" s="58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1" t="e">
        <f t="shared" si="0"/>
        <v>#DIV/0!</v>
      </c>
      <c r="H32" s="55">
        <v>0</v>
      </c>
      <c r="I32" s="51">
        <v>0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 t="e">
        <f t="shared" si="0"/>
        <v>#DIV/0!</v>
      </c>
      <c r="H35" s="55">
        <v>0</v>
      </c>
      <c r="I35" s="51">
        <v>0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0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1" t="e">
        <f t="shared" si="0"/>
        <v>#DIV/0!</v>
      </c>
      <c r="H37" s="55">
        <v>0</v>
      </c>
      <c r="I37" s="51">
        <v>0</v>
      </c>
      <c r="J37" s="58"/>
    </row>
    <row r="38" spans="1:10" s="4" customFormat="1" x14ac:dyDescent="0.2">
      <c r="A38" s="71" t="s">
        <v>49</v>
      </c>
      <c r="B38" s="72"/>
      <c r="C38" s="52">
        <f>SUM(C19:C37)</f>
        <v>0</v>
      </c>
      <c r="D38" s="52">
        <f>SUM(D19:D37)</f>
        <v>0</v>
      </c>
      <c r="E38" s="52">
        <f>SUM(E19:E37)</f>
        <v>0.31</v>
      </c>
      <c r="F38" s="54">
        <f>SUM(F19:F37)</f>
        <v>0.31</v>
      </c>
      <c r="G38" s="52">
        <f t="shared" ref="G38:G69" si="1">(F38/I38)*100</f>
        <v>68.8888888888889</v>
      </c>
      <c r="H38" s="56">
        <f>SUM(H19:H37)</f>
        <v>263</v>
      </c>
      <c r="I38" s="52">
        <f>SUM(I19:I37)</f>
        <v>0.44999999999999996</v>
      </c>
      <c r="J38" s="59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</v>
      </c>
      <c r="F39" s="53">
        <v>0</v>
      </c>
      <c r="G39" s="51" t="e">
        <f t="shared" si="1"/>
        <v>#DIV/0!</v>
      </c>
      <c r="H39" s="55">
        <v>0</v>
      </c>
      <c r="I39" s="51">
        <v>0</v>
      </c>
      <c r="J39" s="58"/>
    </row>
    <row r="40" spans="1:10" s="4" customFormat="1" x14ac:dyDescent="0.2">
      <c r="A40" s="71" t="s">
        <v>51</v>
      </c>
      <c r="B40" s="72"/>
      <c r="C40" s="52">
        <f>SUM(C39:C39)</f>
        <v>0</v>
      </c>
      <c r="D40" s="52">
        <f>SUM(D39:D39)</f>
        <v>0</v>
      </c>
      <c r="E40" s="52">
        <f>SUM(E39:E39)</f>
        <v>0</v>
      </c>
      <c r="F40" s="54">
        <f>SUM(F39:F39)</f>
        <v>0</v>
      </c>
      <c r="G40" s="52" t="e">
        <f t="shared" si="1"/>
        <v>#DIV/0!</v>
      </c>
      <c r="H40" s="56">
        <f>SUM(H39:H39)</f>
        <v>0</v>
      </c>
      <c r="I40" s="52">
        <f>SUM(I39:I39)</f>
        <v>0</v>
      </c>
      <c r="J40" s="59"/>
    </row>
    <row r="41" spans="1:10" s="1" customFormat="1" x14ac:dyDescent="0.2">
      <c r="A41" s="48">
        <v>33</v>
      </c>
      <c r="B41" s="49" t="s">
        <v>52</v>
      </c>
      <c r="C41" s="51">
        <v>0.12</v>
      </c>
      <c r="D41" s="51">
        <v>0</v>
      </c>
      <c r="E41" s="51">
        <v>0.35</v>
      </c>
      <c r="F41" s="53">
        <v>0.68</v>
      </c>
      <c r="G41" s="51">
        <f t="shared" si="1"/>
        <v>30.76923076923077</v>
      </c>
      <c r="H41" s="55">
        <v>272</v>
      </c>
      <c r="I41" s="51">
        <v>2.21</v>
      </c>
      <c r="J41" s="58"/>
    </row>
    <row r="42" spans="1:10" s="4" customFormat="1" x14ac:dyDescent="0.2">
      <c r="A42" s="71" t="s">
        <v>53</v>
      </c>
      <c r="B42" s="72"/>
      <c r="C42" s="52">
        <f>SUM(C41:C41)</f>
        <v>0.12</v>
      </c>
      <c r="D42" s="52">
        <f>SUM(D41:D41)</f>
        <v>0</v>
      </c>
      <c r="E42" s="52">
        <f>SUM(E41:E41)</f>
        <v>0.35</v>
      </c>
      <c r="F42" s="54">
        <f>SUM(F41:F41)</f>
        <v>0.68</v>
      </c>
      <c r="G42" s="52">
        <f t="shared" si="1"/>
        <v>30.76923076923077</v>
      </c>
      <c r="H42" s="56">
        <f>SUM(H41:H41)</f>
        <v>272</v>
      </c>
      <c r="I42" s="52">
        <f>SUM(I41:I41)</f>
        <v>2.21</v>
      </c>
      <c r="J42" s="59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1" t="e">
        <f t="shared" si="1"/>
        <v>#DIV/0!</v>
      </c>
      <c r="H43" s="55">
        <v>0</v>
      </c>
      <c r="I43" s="51">
        <v>0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1" t="e">
        <f t="shared" si="1"/>
        <v>#DIV/0!</v>
      </c>
      <c r="H44" s="55">
        <v>0</v>
      </c>
      <c r="I44" s="51">
        <v>0</v>
      </c>
      <c r="J44" s="58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 t="e">
        <f t="shared" si="1"/>
        <v>#DIV/0!</v>
      </c>
      <c r="H45" s="55">
        <v>0</v>
      </c>
      <c r="I45" s="51">
        <v>0</v>
      </c>
      <c r="J45" s="58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1" t="e">
        <f t="shared" si="1"/>
        <v>#DIV/0!</v>
      </c>
      <c r="H46" s="55">
        <v>0</v>
      </c>
      <c r="I46" s="51">
        <v>0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1" t="e">
        <f t="shared" si="1"/>
        <v>#DIV/0!</v>
      </c>
      <c r="H47" s="55">
        <v>0</v>
      </c>
      <c r="I47" s="51">
        <v>0</v>
      </c>
      <c r="J47" s="58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1" t="e">
        <f t="shared" si="1"/>
        <v>#DIV/0!</v>
      </c>
      <c r="H48" s="55">
        <v>0</v>
      </c>
      <c r="I48" s="51">
        <v>0</v>
      </c>
      <c r="J48" s="58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1" t="e">
        <f t="shared" si="1"/>
        <v>#DIV/0!</v>
      </c>
      <c r="H49" s="55">
        <v>0</v>
      </c>
      <c r="I49" s="51">
        <v>0</v>
      </c>
      <c r="J49" s="58"/>
    </row>
    <row r="50" spans="1:10" s="4" customFormat="1" x14ac:dyDescent="0.2">
      <c r="A50" s="71" t="s">
        <v>61</v>
      </c>
      <c r="B50" s="72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2" t="e">
        <f t="shared" si="1"/>
        <v>#DIV/0!</v>
      </c>
      <c r="H50" s="56">
        <f>SUM(H43:H49)</f>
        <v>0</v>
      </c>
      <c r="I50" s="52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4.9400000000000004</v>
      </c>
      <c r="D58" s="52">
        <f>SUM(D18+D38+D40+D42+D50+D57)</f>
        <v>0</v>
      </c>
      <c r="E58" s="52">
        <f>SUM(E18+E38+E40+E42+E50+E57)</f>
        <v>5.2699999999999987</v>
      </c>
      <c r="F58" s="54">
        <f>SUM(F18+F38+F40+F42+F50+F57)</f>
        <v>5.52</v>
      </c>
      <c r="G58" s="52">
        <f t="shared" si="1"/>
        <v>22.321067529316618</v>
      </c>
      <c r="H58" s="56">
        <f>SUM(H18+H38+H40+H42+H50+H57)</f>
        <v>4237</v>
      </c>
      <c r="I58" s="52">
        <f>SUM(I18+I38+I40+I42+I50+I57)</f>
        <v>24.73</v>
      </c>
      <c r="J58" s="60"/>
    </row>
    <row r="59" spans="1:10" s="4" customFormat="1" x14ac:dyDescent="0.2">
      <c r="C59" s="17"/>
      <c r="D59" s="17"/>
      <c r="E59" s="17"/>
      <c r="F59" s="18"/>
      <c r="G59" s="17"/>
      <c r="H59" s="33"/>
      <c r="I59" s="6"/>
    </row>
    <row r="60" spans="1:10" s="4" customFormat="1" x14ac:dyDescent="0.2">
      <c r="C60" s="17"/>
      <c r="D60" s="17"/>
      <c r="E60" s="17"/>
      <c r="F60" s="18"/>
      <c r="G60" s="17"/>
      <c r="H60" s="33"/>
      <c r="I60" s="6"/>
    </row>
    <row r="61" spans="1:10" s="4" customFormat="1" x14ac:dyDescent="0.2">
      <c r="C61" s="17"/>
      <c r="D61" s="17"/>
      <c r="E61" s="17"/>
      <c r="F61" s="18"/>
      <c r="G61" s="17"/>
      <c r="H61" s="33"/>
      <c r="I61" s="6"/>
    </row>
    <row r="62" spans="1:10" s="4" customFormat="1" x14ac:dyDescent="0.2">
      <c r="C62" s="17"/>
      <c r="D62" s="17"/>
      <c r="E62" s="17"/>
      <c r="F62" s="18"/>
      <c r="G62" s="17"/>
      <c r="H62" s="33"/>
      <c r="I62" s="6"/>
    </row>
  </sheetData>
  <sheetProtection selectLockedCells="1" selectUnlockedCells="1"/>
  <mergeCells count="17"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100" workbookViewId="0">
      <selection activeCell="F12" sqref="F12"/>
    </sheetView>
  </sheetViews>
  <sheetFormatPr defaultRowHeight="12.75" x14ac:dyDescent="0.2"/>
  <cols>
    <col min="1" max="1" width="5.7109375" style="3" customWidth="1"/>
    <col min="2" max="2" width="29" style="3" customWidth="1"/>
    <col min="3" max="3" width="18.85546875" style="8" customWidth="1"/>
    <col min="4" max="5" width="18.7109375" style="8" customWidth="1"/>
    <col min="6" max="6" width="11.85546875" style="9" customWidth="1"/>
    <col min="7" max="7" width="13.85546875" style="8" customWidth="1"/>
    <col min="8" max="8" width="14.140625" style="34" customWidth="1"/>
    <col min="9" max="9" width="12.5703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25">
      <c r="A1" s="25" t="s">
        <v>83</v>
      </c>
      <c r="B1" s="39"/>
      <c r="C1" s="63" t="s">
        <v>84</v>
      </c>
      <c r="D1" s="64"/>
      <c r="E1" s="64"/>
      <c r="F1" s="64"/>
      <c r="G1" s="64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77" t="str">
        <f>T11Q!A2</f>
        <v xml:space="preserve"> DATA FOR THE YEAR ENDED  JUNE 2024</v>
      </c>
      <c r="B2" s="77"/>
      <c r="C2" s="77"/>
      <c r="D2" s="77"/>
      <c r="E2" s="77"/>
      <c r="F2" s="77"/>
      <c r="G2" s="77"/>
      <c r="H2" s="67" t="s">
        <v>3</v>
      </c>
      <c r="I2" s="67"/>
      <c r="J2" s="57" t="s">
        <v>85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9" t="s">
        <v>4</v>
      </c>
      <c r="B3" s="69" t="s">
        <v>5</v>
      </c>
      <c r="C3" s="78" t="s">
        <v>86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69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8.5" customHeight="1" x14ac:dyDescent="0.2">
      <c r="A5" s="30"/>
      <c r="B5" s="30"/>
      <c r="C5" s="31" t="s">
        <v>13</v>
      </c>
      <c r="D5" s="31" t="s">
        <v>13</v>
      </c>
      <c r="E5" s="31" t="s">
        <v>13</v>
      </c>
      <c r="F5" s="31" t="s">
        <v>13</v>
      </c>
      <c r="G5" s="31" t="s">
        <v>78</v>
      </c>
      <c r="H5" s="32" t="s">
        <v>15</v>
      </c>
      <c r="I5" s="38" t="s">
        <v>16</v>
      </c>
      <c r="J5" s="57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8">
        <v>1</v>
      </c>
      <c r="B6" s="49" t="s">
        <v>17</v>
      </c>
      <c r="C6" s="51">
        <v>0.2</v>
      </c>
      <c r="D6" s="51">
        <v>0</v>
      </c>
      <c r="E6" s="51">
        <v>0.25</v>
      </c>
      <c r="F6" s="53">
        <v>0.28000000000000003</v>
      </c>
      <c r="G6" s="51">
        <f t="shared" ref="G6:G37" si="0">(F6/I6)*100</f>
        <v>24.347826086956527</v>
      </c>
      <c r="H6" s="55">
        <v>822</v>
      </c>
      <c r="I6" s="51">
        <v>1.1499999999999999</v>
      </c>
      <c r="J6" s="58"/>
    </row>
    <row r="7" spans="1:253" s="1" customFormat="1" x14ac:dyDescent="0.2">
      <c r="A7" s="48">
        <v>2</v>
      </c>
      <c r="B7" s="49" t="s">
        <v>18</v>
      </c>
      <c r="C7" s="51">
        <v>1.1299999999999999</v>
      </c>
      <c r="D7" s="51">
        <v>0</v>
      </c>
      <c r="E7" s="51">
        <v>0</v>
      </c>
      <c r="F7" s="53">
        <v>0</v>
      </c>
      <c r="G7" s="51" t="e">
        <f t="shared" si="0"/>
        <v>#DIV/0!</v>
      </c>
      <c r="H7" s="55">
        <v>0</v>
      </c>
      <c r="I7" s="51">
        <v>0</v>
      </c>
      <c r="J7" s="58"/>
    </row>
    <row r="8" spans="1:253" s="1" customFormat="1" x14ac:dyDescent="0.2">
      <c r="A8" s="48">
        <v>3</v>
      </c>
      <c r="B8" s="49" t="s">
        <v>19</v>
      </c>
      <c r="C8" s="51">
        <v>0.01</v>
      </c>
      <c r="D8" s="51">
        <v>0</v>
      </c>
      <c r="E8" s="51">
        <v>0</v>
      </c>
      <c r="F8" s="53">
        <v>0</v>
      </c>
      <c r="G8" s="51" t="e">
        <f t="shared" si="0"/>
        <v>#DIV/0!</v>
      </c>
      <c r="H8" s="55">
        <v>0</v>
      </c>
      <c r="I8" s="51">
        <v>0</v>
      </c>
      <c r="J8" s="58"/>
    </row>
    <row r="9" spans="1:253" s="1" customFormat="1" x14ac:dyDescent="0.2">
      <c r="A9" s="48">
        <v>4</v>
      </c>
      <c r="B9" s="49" t="s">
        <v>20</v>
      </c>
      <c r="C9" s="51">
        <v>0</v>
      </c>
      <c r="D9" s="51">
        <v>0</v>
      </c>
      <c r="E9" s="51">
        <v>0</v>
      </c>
      <c r="F9" s="53">
        <v>0</v>
      </c>
      <c r="G9" s="51" t="e">
        <f t="shared" si="0"/>
        <v>#DIV/0!</v>
      </c>
      <c r="H9" s="55">
        <v>0</v>
      </c>
      <c r="I9" s="51">
        <v>0</v>
      </c>
      <c r="J9" s="58"/>
    </row>
    <row r="10" spans="1:253" s="1" customFormat="1" x14ac:dyDescent="0.2">
      <c r="A10" s="48">
        <v>5</v>
      </c>
      <c r="B10" s="49" t="s">
        <v>21</v>
      </c>
      <c r="C10" s="51">
        <v>3.73</v>
      </c>
      <c r="D10" s="51">
        <v>0</v>
      </c>
      <c r="E10" s="51">
        <v>1.05</v>
      </c>
      <c r="F10" s="53">
        <v>1.01</v>
      </c>
      <c r="G10" s="51">
        <f t="shared" si="0"/>
        <v>16.16</v>
      </c>
      <c r="H10" s="55">
        <v>851</v>
      </c>
      <c r="I10" s="51">
        <v>6.25</v>
      </c>
      <c r="J10" s="58"/>
    </row>
    <row r="11" spans="1:253" s="1" customFormat="1" x14ac:dyDescent="0.2">
      <c r="A11" s="48">
        <v>6</v>
      </c>
      <c r="B11" s="49" t="s">
        <v>22</v>
      </c>
      <c r="C11" s="51">
        <v>0</v>
      </c>
      <c r="D11" s="51">
        <v>0</v>
      </c>
      <c r="E11" s="51">
        <v>1.46</v>
      </c>
      <c r="F11" s="53">
        <v>1.51</v>
      </c>
      <c r="G11" s="51">
        <f t="shared" si="0"/>
        <v>12.872975277067347</v>
      </c>
      <c r="H11" s="55">
        <v>1783</v>
      </c>
      <c r="I11" s="51">
        <v>11.73</v>
      </c>
      <c r="J11" s="58"/>
    </row>
    <row r="12" spans="1:253" s="1" customFormat="1" x14ac:dyDescent="0.2">
      <c r="A12" s="48">
        <v>7</v>
      </c>
      <c r="B12" s="49" t="s">
        <v>23</v>
      </c>
      <c r="C12" s="51">
        <v>0.02</v>
      </c>
      <c r="D12" s="51">
        <v>0</v>
      </c>
      <c r="E12" s="51">
        <v>0.06</v>
      </c>
      <c r="F12" s="53">
        <v>0.06</v>
      </c>
      <c r="G12" s="51">
        <f t="shared" si="0"/>
        <v>31.578947368421051</v>
      </c>
      <c r="H12" s="55">
        <v>117</v>
      </c>
      <c r="I12" s="51">
        <v>0.19</v>
      </c>
      <c r="J12" s="58"/>
    </row>
    <row r="13" spans="1:253" s="1" customFormat="1" x14ac:dyDescent="0.2">
      <c r="A13" s="48">
        <v>8</v>
      </c>
      <c r="B13" s="49" t="s">
        <v>24</v>
      </c>
      <c r="C13" s="51">
        <v>0</v>
      </c>
      <c r="D13" s="51">
        <v>0</v>
      </c>
      <c r="E13" s="51">
        <v>0</v>
      </c>
      <c r="F13" s="53">
        <v>0</v>
      </c>
      <c r="G13" s="51" t="e">
        <f t="shared" si="0"/>
        <v>#DIV/0!</v>
      </c>
      <c r="H13" s="55">
        <v>0</v>
      </c>
      <c r="I13" s="51">
        <v>0</v>
      </c>
      <c r="J13" s="58"/>
    </row>
    <row r="14" spans="1:253" s="1" customFormat="1" x14ac:dyDescent="0.2">
      <c r="A14" s="48">
        <v>9</v>
      </c>
      <c r="B14" s="49" t="s">
        <v>25</v>
      </c>
      <c r="C14" s="51">
        <v>0</v>
      </c>
      <c r="D14" s="51">
        <v>0</v>
      </c>
      <c r="E14" s="51">
        <v>0.95</v>
      </c>
      <c r="F14" s="53">
        <v>1.22</v>
      </c>
      <c r="G14" s="51">
        <f t="shared" si="0"/>
        <v>40.939597315436245</v>
      </c>
      <c r="H14" s="55">
        <v>176</v>
      </c>
      <c r="I14" s="51">
        <v>2.98</v>
      </c>
      <c r="J14" s="58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0</v>
      </c>
      <c r="F15" s="53">
        <v>0</v>
      </c>
      <c r="G15" s="51" t="e">
        <f t="shared" si="0"/>
        <v>#DIV/0!</v>
      </c>
      <c r="H15" s="55">
        <v>0</v>
      </c>
      <c r="I15" s="51">
        <v>0</v>
      </c>
      <c r="J15" s="58"/>
    </row>
    <row r="16" spans="1:253" s="1" customFormat="1" x14ac:dyDescent="0.2">
      <c r="A16" s="48">
        <v>11</v>
      </c>
      <c r="B16" s="49" t="s">
        <v>27</v>
      </c>
      <c r="C16" s="51">
        <v>2.2599999999999998</v>
      </c>
      <c r="D16" s="51">
        <v>0</v>
      </c>
      <c r="E16" s="51">
        <v>2.2599999999999998</v>
      </c>
      <c r="F16" s="53">
        <v>2.2599999999999998</v>
      </c>
      <c r="G16" s="51" t="e">
        <f t="shared" si="0"/>
        <v>#DIV/0!</v>
      </c>
      <c r="H16" s="55">
        <v>0</v>
      </c>
      <c r="I16" s="51">
        <v>0</v>
      </c>
      <c r="J16" s="58"/>
    </row>
    <row r="17" spans="1:10" s="1" customFormat="1" x14ac:dyDescent="0.2">
      <c r="A17" s="48">
        <v>12</v>
      </c>
      <c r="B17" s="49" t="s">
        <v>28</v>
      </c>
      <c r="C17" s="51">
        <v>2.13</v>
      </c>
      <c r="D17" s="51">
        <v>0</v>
      </c>
      <c r="E17" s="51">
        <v>2.0699999999999998</v>
      </c>
      <c r="F17" s="53">
        <v>1.89</v>
      </c>
      <c r="G17" s="51">
        <f t="shared" si="0"/>
        <v>34.742647058823522</v>
      </c>
      <c r="H17" s="55">
        <v>0</v>
      </c>
      <c r="I17" s="51">
        <v>5.44</v>
      </c>
      <c r="J17" s="58"/>
    </row>
    <row r="18" spans="1:10" s="4" customFormat="1" x14ac:dyDescent="0.2">
      <c r="A18" s="71" t="s">
        <v>29</v>
      </c>
      <c r="B18" s="72"/>
      <c r="C18" s="52">
        <f>SUM(C6:C17)</f>
        <v>9.48</v>
      </c>
      <c r="D18" s="52">
        <f>SUM(D6:D17)</f>
        <v>0</v>
      </c>
      <c r="E18" s="52">
        <f>SUM(E6:E17)</f>
        <v>8.1</v>
      </c>
      <c r="F18" s="54">
        <f>SUM(F6:F17)</f>
        <v>8.23</v>
      </c>
      <c r="G18" s="52">
        <f t="shared" si="0"/>
        <v>29.668348954578221</v>
      </c>
      <c r="H18" s="56">
        <f>SUM(H6:H17)</f>
        <v>3749</v>
      </c>
      <c r="I18" s="52">
        <f>SUM(I6:I17)</f>
        <v>27.740000000000006</v>
      </c>
      <c r="J18" s="59"/>
    </row>
    <row r="19" spans="1:10" s="1" customFormat="1" x14ac:dyDescent="0.2">
      <c r="A19" s="48">
        <v>13</v>
      </c>
      <c r="B19" s="49" t="s">
        <v>30</v>
      </c>
      <c r="C19" s="51">
        <v>0</v>
      </c>
      <c r="D19" s="51">
        <v>0</v>
      </c>
      <c r="E19" s="51">
        <v>0.12</v>
      </c>
      <c r="F19" s="53">
        <v>0.01</v>
      </c>
      <c r="G19" s="51">
        <f t="shared" si="0"/>
        <v>3.7037037037037033</v>
      </c>
      <c r="H19" s="55">
        <v>61</v>
      </c>
      <c r="I19" s="51">
        <v>0.27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1" t="e">
        <f t="shared" si="0"/>
        <v>#DIV/0!</v>
      </c>
      <c r="H20" s="55">
        <v>0</v>
      </c>
      <c r="I20" s="51">
        <v>0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1" t="e">
        <f t="shared" si="0"/>
        <v>#DIV/0!</v>
      </c>
      <c r="H22" s="55">
        <v>0</v>
      </c>
      <c r="I22" s="51">
        <v>0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1" t="e">
        <f t="shared" si="0"/>
        <v>#DIV/0!</v>
      </c>
      <c r="H23" s="55">
        <v>0</v>
      </c>
      <c r="I23" s="51">
        <v>0</v>
      </c>
      <c r="J23" s="58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 t="e">
        <f t="shared" si="0"/>
        <v>#DIV/0!</v>
      </c>
      <c r="H24" s="55">
        <v>0</v>
      </c>
      <c r="I24" s="51">
        <v>0</v>
      </c>
      <c r="J24" s="58"/>
    </row>
    <row r="25" spans="1:10" s="1" customFormat="1" x14ac:dyDescent="0.2">
      <c r="A25" s="48">
        <v>19</v>
      </c>
      <c r="B25" s="49" t="s">
        <v>36</v>
      </c>
      <c r="C25" s="51">
        <v>0.15</v>
      </c>
      <c r="D25" s="51">
        <v>0</v>
      </c>
      <c r="E25" s="51">
        <v>0</v>
      </c>
      <c r="F25" s="53">
        <v>0</v>
      </c>
      <c r="G25" s="51" t="e">
        <f t="shared" si="0"/>
        <v>#DIV/0!</v>
      </c>
      <c r="H25" s="55">
        <v>0</v>
      </c>
      <c r="I25" s="51">
        <v>0</v>
      </c>
      <c r="J25" s="58"/>
    </row>
    <row r="26" spans="1:10" s="1" customFormat="1" x14ac:dyDescent="0.2">
      <c r="A26" s="48">
        <v>20</v>
      </c>
      <c r="B26" s="49" t="s">
        <v>37</v>
      </c>
      <c r="C26" s="51">
        <v>0</v>
      </c>
      <c r="D26" s="51">
        <v>0</v>
      </c>
      <c r="E26" s="51">
        <v>0</v>
      </c>
      <c r="F26" s="53">
        <v>0</v>
      </c>
      <c r="G26" s="51">
        <f t="shared" si="0"/>
        <v>0</v>
      </c>
      <c r="H26" s="55">
        <v>21</v>
      </c>
      <c r="I26" s="51">
        <v>0.08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1" t="e">
        <f t="shared" si="0"/>
        <v>#DIV/0!</v>
      </c>
      <c r="H27" s="55">
        <v>0</v>
      </c>
      <c r="I27" s="51">
        <v>0</v>
      </c>
      <c r="J27" s="58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1" t="e">
        <f t="shared" si="0"/>
        <v>#DIV/0!</v>
      </c>
      <c r="H28" s="55">
        <v>0</v>
      </c>
      <c r="I28" s="51">
        <v>0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 t="e">
        <f t="shared" si="0"/>
        <v>#DIV/0!</v>
      </c>
      <c r="H29" s="55">
        <v>0</v>
      </c>
      <c r="I29" s="51">
        <v>0</v>
      </c>
      <c r="J29" s="58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1" t="e">
        <f t="shared" si="0"/>
        <v>#DIV/0!</v>
      </c>
      <c r="H30" s="55">
        <v>0</v>
      </c>
      <c r="I30" s="51">
        <v>0</v>
      </c>
      <c r="J30" s="58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1" t="e">
        <f t="shared" si="0"/>
        <v>#DIV/0!</v>
      </c>
      <c r="H32" s="55">
        <v>0</v>
      </c>
      <c r="I32" s="51">
        <v>0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 t="e">
        <f t="shared" si="0"/>
        <v>#DIV/0!</v>
      </c>
      <c r="H35" s="55">
        <v>0</v>
      </c>
      <c r="I35" s="51">
        <v>0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0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1" t="e">
        <f t="shared" si="0"/>
        <v>#DIV/0!</v>
      </c>
      <c r="H37" s="55">
        <v>0</v>
      </c>
      <c r="I37" s="51">
        <v>0</v>
      </c>
      <c r="J37" s="58"/>
    </row>
    <row r="38" spans="1:10" s="4" customFormat="1" x14ac:dyDescent="0.2">
      <c r="A38" s="71" t="s">
        <v>49</v>
      </c>
      <c r="B38" s="72"/>
      <c r="C38" s="52">
        <f>SUM(C19:C37)</f>
        <v>0.15</v>
      </c>
      <c r="D38" s="52">
        <f>SUM(D19:D37)</f>
        <v>0</v>
      </c>
      <c r="E38" s="52">
        <f>SUM(E19:E37)</f>
        <v>0.12</v>
      </c>
      <c r="F38" s="54">
        <f>SUM(F19:F37)</f>
        <v>0.01</v>
      </c>
      <c r="G38" s="52">
        <f t="shared" ref="G38:G69" si="1">(F38/I38)*100</f>
        <v>2.8571428571428572</v>
      </c>
      <c r="H38" s="56">
        <f>SUM(H19:H37)</f>
        <v>82</v>
      </c>
      <c r="I38" s="52">
        <f>SUM(I19:I37)</f>
        <v>0.35000000000000003</v>
      </c>
      <c r="J38" s="59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0.01</v>
      </c>
      <c r="F39" s="53">
        <v>0.01</v>
      </c>
      <c r="G39" s="51">
        <f t="shared" si="1"/>
        <v>50</v>
      </c>
      <c r="H39" s="55">
        <v>18</v>
      </c>
      <c r="I39" s="51">
        <v>0.02</v>
      </c>
      <c r="J39" s="58"/>
    </row>
    <row r="40" spans="1:10" s="4" customFormat="1" x14ac:dyDescent="0.2">
      <c r="A40" s="71" t="s">
        <v>51</v>
      </c>
      <c r="B40" s="72"/>
      <c r="C40" s="52">
        <f>SUM(C39:C39)</f>
        <v>0</v>
      </c>
      <c r="D40" s="52">
        <f>SUM(D39:D39)</f>
        <v>0</v>
      </c>
      <c r="E40" s="52">
        <f>SUM(E39:E39)</f>
        <v>0.01</v>
      </c>
      <c r="F40" s="54">
        <f>SUM(F39:F39)</f>
        <v>0.01</v>
      </c>
      <c r="G40" s="52">
        <f t="shared" si="1"/>
        <v>50</v>
      </c>
      <c r="H40" s="56">
        <f>SUM(H39:H39)</f>
        <v>18</v>
      </c>
      <c r="I40" s="52">
        <f>SUM(I39:I39)</f>
        <v>0.02</v>
      </c>
      <c r="J40" s="59"/>
    </row>
    <row r="41" spans="1:10" s="1" customFormat="1" x14ac:dyDescent="0.2">
      <c r="A41" s="48">
        <v>33</v>
      </c>
      <c r="B41" s="49" t="s">
        <v>52</v>
      </c>
      <c r="C41" s="51">
        <v>0.02</v>
      </c>
      <c r="D41" s="51">
        <v>0</v>
      </c>
      <c r="E41" s="51">
        <v>0.33</v>
      </c>
      <c r="F41" s="53">
        <v>0.81</v>
      </c>
      <c r="G41" s="51">
        <f t="shared" si="1"/>
        <v>52.941176470588239</v>
      </c>
      <c r="H41" s="55">
        <v>273</v>
      </c>
      <c r="I41" s="51">
        <v>1.53</v>
      </c>
      <c r="J41" s="58"/>
    </row>
    <row r="42" spans="1:10" s="4" customFormat="1" x14ac:dyDescent="0.2">
      <c r="A42" s="71" t="s">
        <v>53</v>
      </c>
      <c r="B42" s="72"/>
      <c r="C42" s="52">
        <f>SUM(C41:C41)</f>
        <v>0.02</v>
      </c>
      <c r="D42" s="52">
        <f>SUM(D41:D41)</f>
        <v>0</v>
      </c>
      <c r="E42" s="52">
        <f>SUM(E41:E41)</f>
        <v>0.33</v>
      </c>
      <c r="F42" s="54">
        <f>SUM(F41:F41)</f>
        <v>0.81</v>
      </c>
      <c r="G42" s="52">
        <f t="shared" si="1"/>
        <v>52.941176470588239</v>
      </c>
      <c r="H42" s="56">
        <f>SUM(H41:H41)</f>
        <v>273</v>
      </c>
      <c r="I42" s="52">
        <f>SUM(I41:I41)</f>
        <v>1.53</v>
      </c>
      <c r="J42" s="59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1" t="e">
        <f t="shared" si="1"/>
        <v>#DIV/0!</v>
      </c>
      <c r="H43" s="55">
        <v>0</v>
      </c>
      <c r="I43" s="51">
        <v>0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1" t="e">
        <f t="shared" si="1"/>
        <v>#DIV/0!</v>
      </c>
      <c r="H44" s="55">
        <v>0</v>
      </c>
      <c r="I44" s="51">
        <v>0</v>
      </c>
      <c r="J44" s="58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 t="e">
        <f t="shared" si="1"/>
        <v>#DIV/0!</v>
      </c>
      <c r="H45" s="55">
        <v>0</v>
      </c>
      <c r="I45" s="51">
        <v>0</v>
      </c>
      <c r="J45" s="58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1" t="e">
        <f t="shared" si="1"/>
        <v>#DIV/0!</v>
      </c>
      <c r="H46" s="55">
        <v>0</v>
      </c>
      <c r="I46" s="51">
        <v>0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1" t="e">
        <f t="shared" si="1"/>
        <v>#DIV/0!</v>
      </c>
      <c r="H47" s="55">
        <v>0</v>
      </c>
      <c r="I47" s="51">
        <v>0</v>
      </c>
      <c r="J47" s="58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1" t="e">
        <f t="shared" si="1"/>
        <v>#DIV/0!</v>
      </c>
      <c r="H48" s="55">
        <v>0</v>
      </c>
      <c r="I48" s="51">
        <v>0</v>
      </c>
      <c r="J48" s="58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1" t="e">
        <f t="shared" si="1"/>
        <v>#DIV/0!</v>
      </c>
      <c r="H49" s="55">
        <v>0</v>
      </c>
      <c r="I49" s="51">
        <v>0</v>
      </c>
      <c r="J49" s="58"/>
    </row>
    <row r="50" spans="1:10" s="4" customFormat="1" x14ac:dyDescent="0.2">
      <c r="A50" s="71" t="s">
        <v>61</v>
      </c>
      <c r="B50" s="72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2" t="e">
        <f t="shared" si="1"/>
        <v>#DIV/0!</v>
      </c>
      <c r="H50" s="56">
        <f>SUM(H43:H49)</f>
        <v>0</v>
      </c>
      <c r="I50" s="52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9.65</v>
      </c>
      <c r="D58" s="52">
        <f>SUM(D18+D38+D40+D42+D50+D57)</f>
        <v>0</v>
      </c>
      <c r="E58" s="52">
        <f>SUM(E18+E38+E40+E42+E50+E57)</f>
        <v>8.5599999999999987</v>
      </c>
      <c r="F58" s="54">
        <f>SUM(F18+F38+F40+F42+F50+F57)</f>
        <v>9.06</v>
      </c>
      <c r="G58" s="52">
        <f t="shared" si="1"/>
        <v>30.566801619433193</v>
      </c>
      <c r="H58" s="56">
        <f>SUM(H18+H38+H40+H42+H50+H57)</f>
        <v>4122</v>
      </c>
      <c r="I58" s="52">
        <f>SUM(I18+I38+I40+I42+I50+I57)</f>
        <v>29.640000000000008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90" workbookViewId="0">
      <selection activeCell="E13" sqref="E13"/>
    </sheetView>
  </sheetViews>
  <sheetFormatPr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4.85546875" style="8" customWidth="1"/>
    <col min="5" max="5" width="12.28515625" style="8" customWidth="1"/>
    <col min="6" max="6" width="13.140625" style="9" customWidth="1"/>
    <col min="7" max="7" width="13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25">
      <c r="A1" s="25" t="s">
        <v>87</v>
      </c>
      <c r="B1" s="39"/>
      <c r="C1" s="63" t="s">
        <v>88</v>
      </c>
      <c r="D1" s="64"/>
      <c r="E1" s="64"/>
      <c r="F1" s="64"/>
      <c r="G1" s="64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77" t="str">
        <f>T11Q!A2</f>
        <v xml:space="preserve"> DATA FOR THE YEAR ENDED  JUNE 2024</v>
      </c>
      <c r="B2" s="77"/>
      <c r="C2" s="77"/>
      <c r="D2" s="77"/>
      <c r="E2" s="77"/>
      <c r="F2" s="77"/>
      <c r="G2" s="77"/>
      <c r="H2" s="67" t="s">
        <v>3</v>
      </c>
      <c r="I2" s="67"/>
      <c r="J2" s="57" t="s">
        <v>89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8" t="s">
        <v>4</v>
      </c>
      <c r="B3" s="69" t="s">
        <v>5</v>
      </c>
      <c r="C3" s="70" t="s">
        <v>90</v>
      </c>
      <c r="D3" s="70"/>
      <c r="E3" s="70"/>
      <c r="F3" s="70"/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8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0.7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9.74</v>
      </c>
      <c r="D6" s="51">
        <v>0</v>
      </c>
      <c r="E6" s="51">
        <v>14.33</v>
      </c>
      <c r="F6" s="53">
        <v>17.04</v>
      </c>
      <c r="G6" s="51">
        <f t="shared" ref="G6:G37" si="0">(F6/I6)*100</f>
        <v>5.6543668701884782</v>
      </c>
      <c r="H6" s="55">
        <v>17402</v>
      </c>
      <c r="I6" s="51">
        <v>301.36</v>
      </c>
      <c r="J6" s="58"/>
    </row>
    <row r="7" spans="1:253" s="1" customFormat="1" x14ac:dyDescent="0.2">
      <c r="A7" s="48">
        <v>2</v>
      </c>
      <c r="B7" s="49" t="s">
        <v>18</v>
      </c>
      <c r="C7" s="51">
        <v>15.87</v>
      </c>
      <c r="D7" s="51">
        <v>0</v>
      </c>
      <c r="E7" s="51">
        <v>14.97</v>
      </c>
      <c r="F7" s="53">
        <v>15.53</v>
      </c>
      <c r="G7" s="51">
        <f t="shared" si="0"/>
        <v>16.629189420708855</v>
      </c>
      <c r="H7" s="55">
        <v>5390</v>
      </c>
      <c r="I7" s="51">
        <v>93.39</v>
      </c>
      <c r="J7" s="58"/>
    </row>
    <row r="8" spans="1:253" s="1" customFormat="1" x14ac:dyDescent="0.2">
      <c r="A8" s="48">
        <v>3</v>
      </c>
      <c r="B8" s="49" t="s">
        <v>19</v>
      </c>
      <c r="C8" s="51">
        <v>1.03</v>
      </c>
      <c r="D8" s="51">
        <v>0</v>
      </c>
      <c r="E8" s="51">
        <v>0.68</v>
      </c>
      <c r="F8" s="53">
        <v>0.2</v>
      </c>
      <c r="G8" s="51">
        <f t="shared" si="0"/>
        <v>11.049723756906078</v>
      </c>
      <c r="H8" s="55">
        <v>140</v>
      </c>
      <c r="I8" s="51">
        <v>1.81</v>
      </c>
      <c r="J8" s="58"/>
    </row>
    <row r="9" spans="1:253" s="1" customFormat="1" x14ac:dyDescent="0.2">
      <c r="A9" s="48">
        <v>4</v>
      </c>
      <c r="B9" s="49" t="s">
        <v>20</v>
      </c>
      <c r="C9" s="51">
        <v>4.6900000000000004</v>
      </c>
      <c r="D9" s="51">
        <v>0</v>
      </c>
      <c r="E9" s="51">
        <v>6.07</v>
      </c>
      <c r="F9" s="53">
        <v>7.58</v>
      </c>
      <c r="G9" s="51">
        <f t="shared" si="0"/>
        <v>10.554163185742134</v>
      </c>
      <c r="H9" s="55">
        <v>3235</v>
      </c>
      <c r="I9" s="51">
        <v>71.819999999999993</v>
      </c>
      <c r="J9" s="58"/>
    </row>
    <row r="10" spans="1:253" s="1" customFormat="1" x14ac:dyDescent="0.2">
      <c r="A10" s="48">
        <v>5</v>
      </c>
      <c r="B10" s="49" t="s">
        <v>21</v>
      </c>
      <c r="C10" s="51">
        <v>22.46</v>
      </c>
      <c r="D10" s="51">
        <v>0</v>
      </c>
      <c r="E10" s="51">
        <v>7.06</v>
      </c>
      <c r="F10" s="53">
        <v>6.53</v>
      </c>
      <c r="G10" s="51">
        <f t="shared" si="0"/>
        <v>2.8339553858172035</v>
      </c>
      <c r="H10" s="55">
        <v>11068</v>
      </c>
      <c r="I10" s="51">
        <v>230.42</v>
      </c>
      <c r="J10" s="58"/>
    </row>
    <row r="11" spans="1:253" s="1" customFormat="1" x14ac:dyDescent="0.2">
      <c r="A11" s="48">
        <v>6</v>
      </c>
      <c r="B11" s="49" t="s">
        <v>22</v>
      </c>
      <c r="C11" s="51">
        <v>4.8600000000000003</v>
      </c>
      <c r="D11" s="51">
        <v>0</v>
      </c>
      <c r="E11" s="51">
        <v>10.56</v>
      </c>
      <c r="F11" s="53">
        <v>11.35</v>
      </c>
      <c r="G11" s="51">
        <f t="shared" si="0"/>
        <v>14.410868461147789</v>
      </c>
      <c r="H11" s="55">
        <v>7071</v>
      </c>
      <c r="I11" s="51">
        <v>78.760000000000005</v>
      </c>
      <c r="J11" s="58"/>
    </row>
    <row r="12" spans="1:253" s="1" customFormat="1" x14ac:dyDescent="0.2">
      <c r="A12" s="48">
        <v>7</v>
      </c>
      <c r="B12" s="49" t="s">
        <v>23</v>
      </c>
      <c r="C12" s="51">
        <v>1.0900000000000001</v>
      </c>
      <c r="D12" s="51">
        <v>0</v>
      </c>
      <c r="E12" s="51">
        <v>0.17</v>
      </c>
      <c r="F12" s="53">
        <v>0.93</v>
      </c>
      <c r="G12" s="51">
        <f t="shared" si="0"/>
        <v>3.0682942923127685</v>
      </c>
      <c r="H12" s="55">
        <v>2027</v>
      </c>
      <c r="I12" s="51">
        <v>30.31</v>
      </c>
      <c r="J12" s="58"/>
    </row>
    <row r="13" spans="1:253" s="1" customFormat="1" x14ac:dyDescent="0.2">
      <c r="A13" s="48">
        <v>8</v>
      </c>
      <c r="B13" s="49" t="s">
        <v>24</v>
      </c>
      <c r="C13" s="51">
        <v>0.04</v>
      </c>
      <c r="D13" s="51">
        <v>0</v>
      </c>
      <c r="E13" s="51">
        <v>0.23</v>
      </c>
      <c r="F13" s="53">
        <v>0.23</v>
      </c>
      <c r="G13" s="51">
        <f t="shared" si="0"/>
        <v>56.09756097560976</v>
      </c>
      <c r="H13" s="55">
        <v>59</v>
      </c>
      <c r="I13" s="51">
        <v>0.41</v>
      </c>
      <c r="J13" s="58"/>
    </row>
    <row r="14" spans="1:253" s="1" customFormat="1" x14ac:dyDescent="0.2">
      <c r="A14" s="48">
        <v>9</v>
      </c>
      <c r="B14" s="49" t="s">
        <v>25</v>
      </c>
      <c r="C14" s="51">
        <v>18.8</v>
      </c>
      <c r="D14" s="51">
        <v>0</v>
      </c>
      <c r="E14" s="51">
        <v>16.45</v>
      </c>
      <c r="F14" s="53">
        <v>16.850000000000001</v>
      </c>
      <c r="G14" s="51">
        <f t="shared" si="0"/>
        <v>10.437960726011275</v>
      </c>
      <c r="H14" s="55">
        <v>8649</v>
      </c>
      <c r="I14" s="51">
        <v>161.43</v>
      </c>
      <c r="J14" s="58"/>
    </row>
    <row r="15" spans="1:253" s="1" customFormat="1" x14ac:dyDescent="0.2">
      <c r="A15" s="48">
        <v>10</v>
      </c>
      <c r="B15" s="49" t="s">
        <v>26</v>
      </c>
      <c r="C15" s="51">
        <v>11.73</v>
      </c>
      <c r="D15" s="51">
        <v>0</v>
      </c>
      <c r="E15" s="51">
        <v>0</v>
      </c>
      <c r="F15" s="53">
        <v>0</v>
      </c>
      <c r="G15" s="51">
        <f t="shared" si="0"/>
        <v>0</v>
      </c>
      <c r="H15" s="55">
        <v>11943</v>
      </c>
      <c r="I15" s="51">
        <v>245.94</v>
      </c>
      <c r="J15" s="58"/>
    </row>
    <row r="16" spans="1:253" s="1" customFormat="1" x14ac:dyDescent="0.2">
      <c r="A16" s="48">
        <v>11</v>
      </c>
      <c r="B16" s="49" t="s">
        <v>27</v>
      </c>
      <c r="C16" s="51">
        <v>5.69</v>
      </c>
      <c r="D16" s="51">
        <v>0</v>
      </c>
      <c r="E16" s="51">
        <v>6.11</v>
      </c>
      <c r="F16" s="53">
        <v>6.36</v>
      </c>
      <c r="G16" s="51">
        <f t="shared" si="0"/>
        <v>27.401981904351576</v>
      </c>
      <c r="H16" s="55">
        <v>1642</v>
      </c>
      <c r="I16" s="51">
        <v>23.21</v>
      </c>
      <c r="J16" s="58"/>
    </row>
    <row r="17" spans="1:10" s="1" customFormat="1" x14ac:dyDescent="0.2">
      <c r="A17" s="48">
        <v>12</v>
      </c>
      <c r="B17" s="49" t="s">
        <v>28</v>
      </c>
      <c r="C17" s="51">
        <v>20.12</v>
      </c>
      <c r="D17" s="51">
        <v>0</v>
      </c>
      <c r="E17" s="51">
        <v>13.44</v>
      </c>
      <c r="F17" s="53">
        <v>13.22</v>
      </c>
      <c r="G17" s="51">
        <f t="shared" si="0"/>
        <v>10.107806407217678</v>
      </c>
      <c r="H17" s="55">
        <v>9033</v>
      </c>
      <c r="I17" s="51">
        <v>130.79</v>
      </c>
      <c r="J17" s="58"/>
    </row>
    <row r="18" spans="1:10" s="4" customFormat="1" x14ac:dyDescent="0.2">
      <c r="A18" s="71" t="s">
        <v>29</v>
      </c>
      <c r="B18" s="72"/>
      <c r="C18" s="52">
        <f>SUM(C6:C17)</f>
        <v>116.12000000000002</v>
      </c>
      <c r="D18" s="52">
        <f>SUM(D6:D17)</f>
        <v>0</v>
      </c>
      <c r="E18" s="52">
        <f>SUM(E6:E17)</f>
        <v>90.07</v>
      </c>
      <c r="F18" s="54">
        <f>SUM(F6:F17)</f>
        <v>95.820000000000007</v>
      </c>
      <c r="G18" s="52">
        <f t="shared" si="0"/>
        <v>6.9959478698937687</v>
      </c>
      <c r="H18" s="56">
        <f>SUM(H6:H17)</f>
        <v>77659</v>
      </c>
      <c r="I18" s="52">
        <f>SUM(I6:I17)</f>
        <v>1369.6499999999999</v>
      </c>
      <c r="J18" s="59"/>
    </row>
    <row r="19" spans="1:10" s="1" customFormat="1" x14ac:dyDescent="0.2">
      <c r="A19" s="48">
        <v>13</v>
      </c>
      <c r="B19" s="49" t="s">
        <v>30</v>
      </c>
      <c r="C19" s="51">
        <v>0.49</v>
      </c>
      <c r="D19" s="51">
        <v>0</v>
      </c>
      <c r="E19" s="51">
        <v>1.01</v>
      </c>
      <c r="F19" s="53">
        <v>0.97</v>
      </c>
      <c r="G19" s="51">
        <f t="shared" si="0"/>
        <v>38.800000000000004</v>
      </c>
      <c r="H19" s="55">
        <v>635</v>
      </c>
      <c r="I19" s="51">
        <v>2.5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1" t="e">
        <f t="shared" si="0"/>
        <v>#DIV/0!</v>
      </c>
      <c r="H20" s="55">
        <v>0</v>
      </c>
      <c r="I20" s="51">
        <v>0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1" t="e">
        <f t="shared" si="0"/>
        <v>#DIV/0!</v>
      </c>
      <c r="H22" s="55">
        <v>0</v>
      </c>
      <c r="I22" s="51">
        <v>0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0.02</v>
      </c>
      <c r="F23" s="53">
        <v>0.02</v>
      </c>
      <c r="G23" s="51">
        <f t="shared" si="0"/>
        <v>50</v>
      </c>
      <c r="H23" s="55">
        <v>3</v>
      </c>
      <c r="I23" s="51">
        <v>0.04</v>
      </c>
      <c r="J23" s="58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0.02</v>
      </c>
      <c r="F24" s="53">
        <v>0.02</v>
      </c>
      <c r="G24" s="51">
        <f t="shared" si="0"/>
        <v>3.5714285714285712</v>
      </c>
      <c r="H24" s="55">
        <v>8</v>
      </c>
      <c r="I24" s="51">
        <v>0.56000000000000005</v>
      </c>
      <c r="J24" s="58"/>
    </row>
    <row r="25" spans="1:10" s="1" customFormat="1" x14ac:dyDescent="0.2">
      <c r="A25" s="48">
        <v>19</v>
      </c>
      <c r="B25" s="49" t="s">
        <v>36</v>
      </c>
      <c r="C25" s="51">
        <v>0.61</v>
      </c>
      <c r="D25" s="51">
        <v>0</v>
      </c>
      <c r="E25" s="51">
        <v>0.01</v>
      </c>
      <c r="F25" s="53">
        <v>0.01</v>
      </c>
      <c r="G25" s="51">
        <f t="shared" si="0"/>
        <v>2.9411764705882351</v>
      </c>
      <c r="H25" s="55">
        <v>42</v>
      </c>
      <c r="I25" s="51">
        <v>0.34</v>
      </c>
      <c r="J25" s="58"/>
    </row>
    <row r="26" spans="1:10" s="1" customFormat="1" x14ac:dyDescent="0.2">
      <c r="A26" s="48">
        <v>20</v>
      </c>
      <c r="B26" s="49" t="s">
        <v>37</v>
      </c>
      <c r="C26" s="51">
        <v>2.63</v>
      </c>
      <c r="D26" s="51">
        <v>0</v>
      </c>
      <c r="E26" s="51">
        <v>2.66</v>
      </c>
      <c r="F26" s="53">
        <v>2.94</v>
      </c>
      <c r="G26" s="51">
        <f t="shared" si="0"/>
        <v>9.5238095238095237</v>
      </c>
      <c r="H26" s="55">
        <v>1516</v>
      </c>
      <c r="I26" s="51">
        <v>30.87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1" t="e">
        <f t="shared" si="0"/>
        <v>#DIV/0!</v>
      </c>
      <c r="H27" s="55">
        <v>0</v>
      </c>
      <c r="I27" s="51">
        <v>0</v>
      </c>
      <c r="J27" s="58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1" t="e">
        <f t="shared" si="0"/>
        <v>#DIV/0!</v>
      </c>
      <c r="H28" s="55">
        <v>0</v>
      </c>
      <c r="I28" s="51">
        <v>0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>
        <f t="shared" si="0"/>
        <v>0</v>
      </c>
      <c r="H29" s="55">
        <v>2</v>
      </c>
      <c r="I29" s="51">
        <v>0.09</v>
      </c>
      <c r="J29" s="58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1">
        <f t="shared" si="0"/>
        <v>0</v>
      </c>
      <c r="H30" s="55">
        <v>12</v>
      </c>
      <c r="I30" s="51">
        <v>0.68</v>
      </c>
      <c r="J30" s="58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1" t="e">
        <f t="shared" si="0"/>
        <v>#DIV/0!</v>
      </c>
      <c r="H32" s="55">
        <v>0</v>
      </c>
      <c r="I32" s="51">
        <v>0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 t="e">
        <f t="shared" si="0"/>
        <v>#DIV/0!</v>
      </c>
      <c r="H35" s="55">
        <v>0</v>
      </c>
      <c r="I35" s="51">
        <v>0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0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1" t="e">
        <f t="shared" si="0"/>
        <v>#DIV/0!</v>
      </c>
      <c r="H37" s="55">
        <v>0</v>
      </c>
      <c r="I37" s="51">
        <v>0</v>
      </c>
      <c r="J37" s="58"/>
    </row>
    <row r="38" spans="1:10" s="4" customFormat="1" x14ac:dyDescent="0.2">
      <c r="A38" s="71" t="s">
        <v>49</v>
      </c>
      <c r="B38" s="72"/>
      <c r="C38" s="52">
        <f>SUM(C19:C37)</f>
        <v>3.73</v>
      </c>
      <c r="D38" s="52">
        <f>SUM(D19:D37)</f>
        <v>0</v>
      </c>
      <c r="E38" s="52">
        <f>SUM(E19:E37)</f>
        <v>3.72</v>
      </c>
      <c r="F38" s="54">
        <f>SUM(F19:F37)</f>
        <v>3.96</v>
      </c>
      <c r="G38" s="52">
        <f t="shared" ref="G38:G69" si="1">(F38/I38)*100</f>
        <v>11.288483466362598</v>
      </c>
      <c r="H38" s="56">
        <f>SUM(H19:H37)</f>
        <v>2218</v>
      </c>
      <c r="I38" s="52">
        <f>SUM(I19:I37)</f>
        <v>35.080000000000005</v>
      </c>
      <c r="J38" s="59"/>
    </row>
    <row r="39" spans="1:10" s="1" customFormat="1" x14ac:dyDescent="0.2">
      <c r="A39" s="48">
        <v>32</v>
      </c>
      <c r="B39" s="49" t="s">
        <v>50</v>
      </c>
      <c r="C39" s="51">
        <v>16.25</v>
      </c>
      <c r="D39" s="51">
        <v>0</v>
      </c>
      <c r="E39" s="51">
        <v>9.4600000000000009</v>
      </c>
      <c r="F39" s="53">
        <v>9.23</v>
      </c>
      <c r="G39" s="51">
        <f t="shared" si="1"/>
        <v>36.93477390956383</v>
      </c>
      <c r="H39" s="55">
        <v>2620</v>
      </c>
      <c r="I39" s="51">
        <v>24.99</v>
      </c>
      <c r="J39" s="58"/>
    </row>
    <row r="40" spans="1:10" s="4" customFormat="1" x14ac:dyDescent="0.2">
      <c r="A40" s="71" t="s">
        <v>51</v>
      </c>
      <c r="B40" s="72"/>
      <c r="C40" s="52">
        <f>SUM(C39:C39)</f>
        <v>16.25</v>
      </c>
      <c r="D40" s="52">
        <f>SUM(D39:D39)</f>
        <v>0</v>
      </c>
      <c r="E40" s="52">
        <f>SUM(E39:E39)</f>
        <v>9.4600000000000009</v>
      </c>
      <c r="F40" s="54">
        <f>SUM(F39:F39)</f>
        <v>9.23</v>
      </c>
      <c r="G40" s="52">
        <f t="shared" si="1"/>
        <v>36.93477390956383</v>
      </c>
      <c r="H40" s="56">
        <f>SUM(H39:H39)</f>
        <v>2620</v>
      </c>
      <c r="I40" s="52">
        <f>SUM(I39:I39)</f>
        <v>24.99</v>
      </c>
      <c r="J40" s="59"/>
    </row>
    <row r="41" spans="1:10" s="1" customFormat="1" x14ac:dyDescent="0.2">
      <c r="A41" s="48">
        <v>33</v>
      </c>
      <c r="B41" s="49" t="s">
        <v>52</v>
      </c>
      <c r="C41" s="51">
        <v>10.84</v>
      </c>
      <c r="D41" s="51">
        <v>0</v>
      </c>
      <c r="E41" s="51">
        <v>15.86</v>
      </c>
      <c r="F41" s="53">
        <v>23.61</v>
      </c>
      <c r="G41" s="51">
        <f t="shared" si="1"/>
        <v>2.6846934946499439</v>
      </c>
      <c r="H41" s="55">
        <v>73069</v>
      </c>
      <c r="I41" s="51">
        <v>879.43</v>
      </c>
      <c r="J41" s="58"/>
    </row>
    <row r="42" spans="1:10" s="4" customFormat="1" x14ac:dyDescent="0.2">
      <c r="A42" s="71" t="s">
        <v>53</v>
      </c>
      <c r="B42" s="72"/>
      <c r="C42" s="52">
        <f>SUM(C41:C41)</f>
        <v>10.84</v>
      </c>
      <c r="D42" s="52">
        <f>SUM(D41:D41)</f>
        <v>0</v>
      </c>
      <c r="E42" s="52">
        <f>SUM(E41:E41)</f>
        <v>15.86</v>
      </c>
      <c r="F42" s="54">
        <f>SUM(F41:F41)</f>
        <v>23.61</v>
      </c>
      <c r="G42" s="52">
        <f t="shared" si="1"/>
        <v>2.6846934946499439</v>
      </c>
      <c r="H42" s="56">
        <f>SUM(H41:H41)</f>
        <v>73069</v>
      </c>
      <c r="I42" s="52">
        <f>SUM(I41:I41)</f>
        <v>879.43</v>
      </c>
      <c r="J42" s="59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1" t="e">
        <f t="shared" si="1"/>
        <v>#DIV/0!</v>
      </c>
      <c r="H43" s="55">
        <v>0</v>
      </c>
      <c r="I43" s="51">
        <v>0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1" t="e">
        <f t="shared" si="1"/>
        <v>#DIV/0!</v>
      </c>
      <c r="H44" s="55">
        <v>0</v>
      </c>
      <c r="I44" s="51">
        <v>0</v>
      </c>
      <c r="J44" s="58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 t="e">
        <f t="shared" si="1"/>
        <v>#DIV/0!</v>
      </c>
      <c r="H45" s="55">
        <v>0</v>
      </c>
      <c r="I45" s="51">
        <v>0</v>
      </c>
      <c r="J45" s="58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1" t="e">
        <f t="shared" si="1"/>
        <v>#DIV/0!</v>
      </c>
      <c r="H46" s="55">
        <v>0</v>
      </c>
      <c r="I46" s="51">
        <v>0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1" t="e">
        <f t="shared" si="1"/>
        <v>#DIV/0!</v>
      </c>
      <c r="H47" s="55">
        <v>0</v>
      </c>
      <c r="I47" s="51">
        <v>0</v>
      </c>
      <c r="J47" s="58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1" t="e">
        <f t="shared" si="1"/>
        <v>#DIV/0!</v>
      </c>
      <c r="H48" s="55">
        <v>0</v>
      </c>
      <c r="I48" s="51">
        <v>0</v>
      </c>
      <c r="J48" s="58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1" t="e">
        <f t="shared" si="1"/>
        <v>#DIV/0!</v>
      </c>
      <c r="H49" s="55">
        <v>0</v>
      </c>
      <c r="I49" s="51">
        <v>0</v>
      </c>
      <c r="J49" s="58"/>
    </row>
    <row r="50" spans="1:10" s="4" customFormat="1" x14ac:dyDescent="0.2">
      <c r="A50" s="71" t="s">
        <v>61</v>
      </c>
      <c r="B50" s="72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2" t="e">
        <f t="shared" si="1"/>
        <v>#DIV/0!</v>
      </c>
      <c r="H50" s="56">
        <f>SUM(H43:H49)</f>
        <v>0</v>
      </c>
      <c r="I50" s="52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146.94000000000003</v>
      </c>
      <c r="D58" s="52">
        <f>SUM(D18+D38+D40+D42+D50+D57)</f>
        <v>0</v>
      </c>
      <c r="E58" s="52">
        <f>SUM(E18+E38+E40+E42+E50+E57)</f>
        <v>119.11</v>
      </c>
      <c r="F58" s="54">
        <f>SUM(F18+F38+F40+F42+F50+F57)</f>
        <v>132.62</v>
      </c>
      <c r="G58" s="52">
        <f t="shared" si="1"/>
        <v>5.7432388541238133</v>
      </c>
      <c r="H58" s="56">
        <f>SUM(H18+H38+H40+H42+H50+H57)</f>
        <v>155566</v>
      </c>
      <c r="I58" s="52">
        <f>SUM(I18+I38+I40+I42+I50+I57)</f>
        <v>2309.1499999999996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D6" sqref="D6"/>
    </sheetView>
  </sheetViews>
  <sheetFormatPr defaultRowHeight="12.75" x14ac:dyDescent="0.2"/>
  <cols>
    <col min="1" max="1" width="5.7109375" style="3" customWidth="1"/>
    <col min="2" max="2" width="30.5703125" style="3" customWidth="1"/>
    <col min="3" max="5" width="18.7109375" style="8" customWidth="1"/>
    <col min="6" max="6" width="11.85546875" style="9" customWidth="1"/>
    <col min="7" max="7" width="13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91</v>
      </c>
      <c r="B1" s="39"/>
      <c r="C1" s="79" t="s">
        <v>92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T11Q!A2</f>
        <v xml:space="preserve"> DATA FOR THE YEAR ENDED  JUNE 2024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8" t="s">
        <v>94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6.26</v>
      </c>
      <c r="D6" s="51">
        <v>0</v>
      </c>
      <c r="E6" s="51">
        <v>5.6</v>
      </c>
      <c r="F6" s="53">
        <v>5.66</v>
      </c>
      <c r="G6" s="51">
        <f t="shared" ref="G6:G37" si="0">(F6/I6)*100</f>
        <v>50.266429840142102</v>
      </c>
      <c r="H6" s="55">
        <v>4579</v>
      </c>
      <c r="I6" s="51">
        <v>11.26</v>
      </c>
      <c r="J6" s="58"/>
    </row>
    <row r="7" spans="1:253" s="1" customFormat="1" x14ac:dyDescent="0.2">
      <c r="A7" s="48">
        <v>2</v>
      </c>
      <c r="B7" s="49" t="s">
        <v>18</v>
      </c>
      <c r="C7" s="51">
        <v>3.86</v>
      </c>
      <c r="D7" s="51">
        <v>0</v>
      </c>
      <c r="E7" s="51">
        <v>3.91</v>
      </c>
      <c r="F7" s="53">
        <v>0.05</v>
      </c>
      <c r="G7" s="51">
        <f t="shared" si="0"/>
        <v>5.8139534883720936</v>
      </c>
      <c r="H7" s="55">
        <v>390</v>
      </c>
      <c r="I7" s="51">
        <v>0.86</v>
      </c>
      <c r="J7" s="58"/>
    </row>
    <row r="8" spans="1:253" s="1" customFormat="1" x14ac:dyDescent="0.2">
      <c r="A8" s="48">
        <v>3</v>
      </c>
      <c r="B8" s="49" t="s">
        <v>19</v>
      </c>
      <c r="C8" s="51">
        <v>0.02</v>
      </c>
      <c r="D8" s="51">
        <v>0</v>
      </c>
      <c r="E8" s="51">
        <v>1.44</v>
      </c>
      <c r="F8" s="53">
        <v>1.19</v>
      </c>
      <c r="G8" s="51">
        <f t="shared" si="0"/>
        <v>35.951661631419938</v>
      </c>
      <c r="H8" s="55">
        <v>2176</v>
      </c>
      <c r="I8" s="51">
        <v>3.31</v>
      </c>
      <c r="J8" s="58"/>
    </row>
    <row r="9" spans="1:253" s="1" customFormat="1" x14ac:dyDescent="0.2">
      <c r="A9" s="48">
        <v>4</v>
      </c>
      <c r="B9" s="49" t="s">
        <v>20</v>
      </c>
      <c r="C9" s="51">
        <v>2.74</v>
      </c>
      <c r="D9" s="51">
        <v>0</v>
      </c>
      <c r="E9" s="51">
        <v>2.85</v>
      </c>
      <c r="F9" s="53">
        <v>2.95</v>
      </c>
      <c r="G9" s="51">
        <f t="shared" si="0"/>
        <v>29.207920792079211</v>
      </c>
      <c r="H9" s="55">
        <v>5217</v>
      </c>
      <c r="I9" s="51">
        <v>10.1</v>
      </c>
      <c r="J9" s="58"/>
    </row>
    <row r="10" spans="1:253" s="1" customFormat="1" x14ac:dyDescent="0.2">
      <c r="A10" s="48">
        <v>5</v>
      </c>
      <c r="B10" s="49" t="s">
        <v>21</v>
      </c>
      <c r="C10" s="51">
        <v>33.19</v>
      </c>
      <c r="D10" s="51">
        <v>0</v>
      </c>
      <c r="E10" s="51">
        <v>66.150000000000006</v>
      </c>
      <c r="F10" s="53">
        <v>62.61</v>
      </c>
      <c r="G10" s="51">
        <f t="shared" si="0"/>
        <v>27.691287041132245</v>
      </c>
      <c r="H10" s="55">
        <v>7681</v>
      </c>
      <c r="I10" s="51">
        <v>226.1</v>
      </c>
      <c r="J10" s="58"/>
    </row>
    <row r="11" spans="1:253" s="1" customFormat="1" x14ac:dyDescent="0.2">
      <c r="A11" s="48">
        <v>6</v>
      </c>
      <c r="B11" s="49" t="s">
        <v>22</v>
      </c>
      <c r="C11" s="51">
        <v>2.4</v>
      </c>
      <c r="D11" s="51">
        <v>0</v>
      </c>
      <c r="E11" s="51">
        <v>1.17</v>
      </c>
      <c r="F11" s="53">
        <v>1.18</v>
      </c>
      <c r="G11" s="51">
        <f t="shared" si="0"/>
        <v>34.402332361516031</v>
      </c>
      <c r="H11" s="55">
        <v>2490</v>
      </c>
      <c r="I11" s="51">
        <v>3.43</v>
      </c>
      <c r="J11" s="58"/>
    </row>
    <row r="12" spans="1:253" s="1" customFormat="1" x14ac:dyDescent="0.2">
      <c r="A12" s="48">
        <v>7</v>
      </c>
      <c r="B12" s="49" t="s">
        <v>23</v>
      </c>
      <c r="C12" s="51">
        <v>0.24</v>
      </c>
      <c r="D12" s="51">
        <v>0</v>
      </c>
      <c r="E12" s="51">
        <v>0</v>
      </c>
      <c r="F12" s="53">
        <v>0.32</v>
      </c>
      <c r="G12" s="51">
        <f t="shared" si="0"/>
        <v>10.738255033557047</v>
      </c>
      <c r="H12" s="55">
        <v>1909</v>
      </c>
      <c r="I12" s="51">
        <v>2.98</v>
      </c>
      <c r="J12" s="58"/>
    </row>
    <row r="13" spans="1:253" s="1" customFormat="1" x14ac:dyDescent="0.2">
      <c r="A13" s="48">
        <v>8</v>
      </c>
      <c r="B13" s="49" t="s">
        <v>24</v>
      </c>
      <c r="C13" s="51">
        <v>0.15</v>
      </c>
      <c r="D13" s="51">
        <v>0</v>
      </c>
      <c r="E13" s="51">
        <v>0.21</v>
      </c>
      <c r="F13" s="53">
        <v>0.2</v>
      </c>
      <c r="G13" s="51">
        <f t="shared" si="0"/>
        <v>25.974025974025977</v>
      </c>
      <c r="H13" s="55">
        <v>436</v>
      </c>
      <c r="I13" s="51">
        <v>0.77</v>
      </c>
      <c r="J13" s="58"/>
    </row>
    <row r="14" spans="1:253" s="1" customFormat="1" x14ac:dyDescent="0.2">
      <c r="A14" s="48">
        <v>9</v>
      </c>
      <c r="B14" s="49" t="s">
        <v>25</v>
      </c>
      <c r="C14" s="51">
        <v>11.77</v>
      </c>
      <c r="D14" s="51">
        <v>0</v>
      </c>
      <c r="E14" s="51">
        <v>4.5999999999999996</v>
      </c>
      <c r="F14" s="53">
        <v>4.72</v>
      </c>
      <c r="G14" s="51">
        <f t="shared" si="0"/>
        <v>42.446043165467628</v>
      </c>
      <c r="H14" s="55">
        <v>7074</v>
      </c>
      <c r="I14" s="51">
        <v>11.12</v>
      </c>
      <c r="J14" s="58"/>
    </row>
    <row r="15" spans="1:253" s="1" customFormat="1" x14ac:dyDescent="0.2">
      <c r="A15" s="48">
        <v>10</v>
      </c>
      <c r="B15" s="49" t="s">
        <v>26</v>
      </c>
      <c r="C15" s="51">
        <v>11.25</v>
      </c>
      <c r="D15" s="51">
        <v>0</v>
      </c>
      <c r="E15" s="51">
        <v>8.1199999999999992</v>
      </c>
      <c r="F15" s="53">
        <v>8.1999999999999993</v>
      </c>
      <c r="G15" s="51">
        <f t="shared" si="0"/>
        <v>22.752497225305216</v>
      </c>
      <c r="H15" s="55">
        <v>25695</v>
      </c>
      <c r="I15" s="51">
        <v>36.04</v>
      </c>
      <c r="J15" s="58"/>
    </row>
    <row r="16" spans="1:253" s="1" customFormat="1" x14ac:dyDescent="0.2">
      <c r="A16" s="48">
        <v>11</v>
      </c>
      <c r="B16" s="49" t="s">
        <v>27</v>
      </c>
      <c r="C16" s="51">
        <v>0.34</v>
      </c>
      <c r="D16" s="51">
        <v>0</v>
      </c>
      <c r="E16" s="51">
        <v>1.86</v>
      </c>
      <c r="F16" s="53">
        <v>1.96</v>
      </c>
      <c r="G16" s="51">
        <f t="shared" si="0"/>
        <v>37.333333333333336</v>
      </c>
      <c r="H16" s="55">
        <v>2910</v>
      </c>
      <c r="I16" s="51">
        <v>5.25</v>
      </c>
      <c r="J16" s="58"/>
    </row>
    <row r="17" spans="1:10" s="1" customFormat="1" x14ac:dyDescent="0.2">
      <c r="A17" s="48">
        <v>12</v>
      </c>
      <c r="B17" s="49" t="s">
        <v>28</v>
      </c>
      <c r="C17" s="51">
        <v>3.43</v>
      </c>
      <c r="D17" s="51">
        <v>0</v>
      </c>
      <c r="E17" s="51">
        <v>2.65</v>
      </c>
      <c r="F17" s="53">
        <v>2.68</v>
      </c>
      <c r="G17" s="51">
        <f t="shared" si="0"/>
        <v>42.006269592476492</v>
      </c>
      <c r="H17" s="55">
        <v>8059</v>
      </c>
      <c r="I17" s="51">
        <v>6.38</v>
      </c>
      <c r="J17" s="58"/>
    </row>
    <row r="18" spans="1:10" s="4" customFormat="1" x14ac:dyDescent="0.2">
      <c r="A18" s="71" t="s">
        <v>29</v>
      </c>
      <c r="B18" s="72"/>
      <c r="C18" s="52">
        <f>SUM(C6:C17)</f>
        <v>75.650000000000006</v>
      </c>
      <c r="D18" s="52">
        <f>SUM(D6:D17)</f>
        <v>0</v>
      </c>
      <c r="E18" s="52">
        <f>SUM(E6:E17)</f>
        <v>98.56</v>
      </c>
      <c r="F18" s="54">
        <f>SUM(F6:F17)</f>
        <v>91.720000000000013</v>
      </c>
      <c r="G18" s="52">
        <f t="shared" si="0"/>
        <v>28.879093198992443</v>
      </c>
      <c r="H18" s="56">
        <f>SUM(H6:H17)</f>
        <v>68616</v>
      </c>
      <c r="I18" s="52">
        <f>SUM(I6:I17)</f>
        <v>317.60000000000002</v>
      </c>
      <c r="J18" s="59"/>
    </row>
    <row r="19" spans="1:10" s="1" customFormat="1" x14ac:dyDescent="0.2">
      <c r="A19" s="48">
        <v>13</v>
      </c>
      <c r="B19" s="49" t="s">
        <v>30</v>
      </c>
      <c r="C19" s="51">
        <v>5.21</v>
      </c>
      <c r="D19" s="51">
        <v>0</v>
      </c>
      <c r="E19" s="51">
        <v>2.4900000000000002</v>
      </c>
      <c r="F19" s="53">
        <v>3.38</v>
      </c>
      <c r="G19" s="51">
        <f t="shared" si="0"/>
        <v>3.9129428108358422</v>
      </c>
      <c r="H19" s="55">
        <v>49870</v>
      </c>
      <c r="I19" s="51">
        <v>86.38</v>
      </c>
      <c r="J19" s="58"/>
    </row>
    <row r="20" spans="1:10" s="1" customFormat="1" x14ac:dyDescent="0.2">
      <c r="A20" s="48">
        <v>14</v>
      </c>
      <c r="B20" s="49" t="s">
        <v>31</v>
      </c>
      <c r="C20" s="51">
        <v>6.55</v>
      </c>
      <c r="D20" s="51">
        <v>0</v>
      </c>
      <c r="E20" s="51">
        <v>1.84</v>
      </c>
      <c r="F20" s="53">
        <v>11.44</v>
      </c>
      <c r="G20" s="51">
        <f t="shared" si="0"/>
        <v>8.7831094049904017</v>
      </c>
      <c r="H20" s="55">
        <v>67669</v>
      </c>
      <c r="I20" s="51">
        <v>130.25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0.38</v>
      </c>
      <c r="F22" s="53">
        <v>0.43</v>
      </c>
      <c r="G22" s="51">
        <f t="shared" si="0"/>
        <v>12.285714285714286</v>
      </c>
      <c r="H22" s="55">
        <v>1904</v>
      </c>
      <c r="I22" s="51">
        <v>3.5</v>
      </c>
      <c r="J22" s="58"/>
    </row>
    <row r="23" spans="1:10" s="1" customFormat="1" x14ac:dyDescent="0.2">
      <c r="A23" s="48">
        <v>17</v>
      </c>
      <c r="B23" s="49" t="s">
        <v>34</v>
      </c>
      <c r="C23" s="51">
        <v>0.05</v>
      </c>
      <c r="D23" s="51">
        <v>0</v>
      </c>
      <c r="E23" s="51">
        <v>0.1</v>
      </c>
      <c r="F23" s="53">
        <v>0.06</v>
      </c>
      <c r="G23" s="51">
        <f t="shared" si="0"/>
        <v>10.344827586206897</v>
      </c>
      <c r="H23" s="55">
        <v>146</v>
      </c>
      <c r="I23" s="51">
        <v>0.57999999999999996</v>
      </c>
      <c r="J23" s="58"/>
    </row>
    <row r="24" spans="1:10" s="1" customFormat="1" x14ac:dyDescent="0.2">
      <c r="A24" s="48">
        <v>18</v>
      </c>
      <c r="B24" s="49" t="s">
        <v>35</v>
      </c>
      <c r="C24" s="51">
        <v>9.9600000000000009</v>
      </c>
      <c r="D24" s="51">
        <v>0</v>
      </c>
      <c r="E24" s="51">
        <v>20.43</v>
      </c>
      <c r="F24" s="53">
        <v>18.47</v>
      </c>
      <c r="G24" s="51">
        <f t="shared" si="0"/>
        <v>38.279792746113991</v>
      </c>
      <c r="H24" s="55">
        <v>31032</v>
      </c>
      <c r="I24" s="51">
        <v>48.25</v>
      </c>
      <c r="J24" s="58"/>
    </row>
    <row r="25" spans="1:10" s="1" customFormat="1" x14ac:dyDescent="0.2">
      <c r="A25" s="48">
        <v>19</v>
      </c>
      <c r="B25" s="49" t="s">
        <v>36</v>
      </c>
      <c r="C25" s="51">
        <v>0.02</v>
      </c>
      <c r="D25" s="51">
        <v>0</v>
      </c>
      <c r="E25" s="51">
        <v>0.01</v>
      </c>
      <c r="F25" s="53">
        <v>0.01</v>
      </c>
      <c r="G25" s="51">
        <f t="shared" si="0"/>
        <v>4.9407114624505935E-2</v>
      </c>
      <c r="H25" s="55">
        <v>8603</v>
      </c>
      <c r="I25" s="51">
        <v>20.239999999999998</v>
      </c>
      <c r="J25" s="58"/>
    </row>
    <row r="26" spans="1:10" s="1" customFormat="1" x14ac:dyDescent="0.2">
      <c r="A26" s="48">
        <v>20</v>
      </c>
      <c r="B26" s="49" t="s">
        <v>37</v>
      </c>
      <c r="C26" s="51">
        <v>0.55000000000000004</v>
      </c>
      <c r="D26" s="51">
        <v>0</v>
      </c>
      <c r="E26" s="51">
        <v>0.27</v>
      </c>
      <c r="F26" s="53">
        <v>0.25</v>
      </c>
      <c r="G26" s="51">
        <f t="shared" si="0"/>
        <v>30.487804878048781</v>
      </c>
      <c r="H26" s="55">
        <v>1498</v>
      </c>
      <c r="I26" s="51">
        <v>0.82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0.31</v>
      </c>
      <c r="F27" s="53">
        <v>0.56000000000000005</v>
      </c>
      <c r="G27" s="51">
        <f t="shared" si="0"/>
        <v>0.6461289950386524</v>
      </c>
      <c r="H27" s="55">
        <v>27332</v>
      </c>
      <c r="I27" s="51">
        <v>86.67</v>
      </c>
      <c r="J27" s="58"/>
    </row>
    <row r="28" spans="1:10" s="1" customFormat="1" x14ac:dyDescent="0.2">
      <c r="A28" s="48">
        <v>22</v>
      </c>
      <c r="B28" s="49" t="s">
        <v>39</v>
      </c>
      <c r="C28" s="51">
        <v>11.35</v>
      </c>
      <c r="D28" s="51">
        <v>0</v>
      </c>
      <c r="E28" s="51">
        <v>18.79</v>
      </c>
      <c r="F28" s="53">
        <v>19.899999999999999</v>
      </c>
      <c r="G28" s="51">
        <f t="shared" si="0"/>
        <v>6.9573121700520923</v>
      </c>
      <c r="H28" s="55">
        <v>163403</v>
      </c>
      <c r="I28" s="51">
        <v>286.02999999999997</v>
      </c>
      <c r="J28" s="58"/>
    </row>
    <row r="29" spans="1:10" s="1" customFormat="1" x14ac:dyDescent="0.2">
      <c r="A29" s="48">
        <v>23</v>
      </c>
      <c r="B29" s="49" t="s">
        <v>40</v>
      </c>
      <c r="C29" s="51">
        <v>0.01</v>
      </c>
      <c r="D29" s="51">
        <v>0</v>
      </c>
      <c r="E29" s="51">
        <v>0.01</v>
      </c>
      <c r="F29" s="53">
        <v>0.01</v>
      </c>
      <c r="G29" s="51">
        <f t="shared" si="0"/>
        <v>25</v>
      </c>
      <c r="H29" s="55">
        <v>32</v>
      </c>
      <c r="I29" s="51">
        <v>0.04</v>
      </c>
      <c r="J29" s="58"/>
    </row>
    <row r="30" spans="1:10" s="1" customFormat="1" x14ac:dyDescent="0.2">
      <c r="A30" s="48">
        <v>24</v>
      </c>
      <c r="B30" s="49" t="s">
        <v>41</v>
      </c>
      <c r="C30" s="51">
        <v>0.01</v>
      </c>
      <c r="D30" s="51">
        <v>0</v>
      </c>
      <c r="E30" s="51">
        <v>0</v>
      </c>
      <c r="F30" s="53">
        <v>0</v>
      </c>
      <c r="G30" s="51">
        <f t="shared" si="0"/>
        <v>0</v>
      </c>
      <c r="H30" s="55">
        <v>32</v>
      </c>
      <c r="I30" s="51">
        <v>0.04</v>
      </c>
      <c r="J30" s="58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1" t="e">
        <f t="shared" si="0"/>
        <v>#DIV/0!</v>
      </c>
      <c r="H32" s="55">
        <v>0</v>
      </c>
      <c r="I32" s="51">
        <v>0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0.1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 t="e">
        <f t="shared" si="0"/>
        <v>#DIV/0!</v>
      </c>
      <c r="H35" s="55">
        <v>2</v>
      </c>
      <c r="I35" s="51">
        <v>0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1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0.49</v>
      </c>
      <c r="D37" s="51">
        <v>0</v>
      </c>
      <c r="E37" s="51">
        <v>0.01</v>
      </c>
      <c r="F37" s="53">
        <v>0.28000000000000003</v>
      </c>
      <c r="G37" s="51">
        <f t="shared" si="0"/>
        <v>6.9306930693069315</v>
      </c>
      <c r="H37" s="55">
        <v>3865</v>
      </c>
      <c r="I37" s="51">
        <v>4.04</v>
      </c>
      <c r="J37" s="58"/>
    </row>
    <row r="38" spans="1:10" s="4" customFormat="1" x14ac:dyDescent="0.2">
      <c r="A38" s="71" t="s">
        <v>49</v>
      </c>
      <c r="B38" s="72"/>
      <c r="C38" s="52">
        <f>SUM(C19:C37)</f>
        <v>34.300000000000004</v>
      </c>
      <c r="D38" s="52">
        <f>SUM(D19:D37)</f>
        <v>0</v>
      </c>
      <c r="E38" s="52">
        <f>SUM(E19:E37)</f>
        <v>44.639999999999993</v>
      </c>
      <c r="F38" s="54">
        <f>SUM(F19:F37)</f>
        <v>54.79</v>
      </c>
      <c r="G38" s="52">
        <f t="shared" ref="G38:G69" si="1">(F38/I38)*100</f>
        <v>8.2163637454261895</v>
      </c>
      <c r="H38" s="56">
        <f>SUM(H19:H37)</f>
        <v>355389</v>
      </c>
      <c r="I38" s="52">
        <f>SUM(I19:I37)</f>
        <v>666.83999999999992</v>
      </c>
      <c r="J38" s="59"/>
    </row>
    <row r="39" spans="1:10" s="1" customFormat="1" x14ac:dyDescent="0.2">
      <c r="A39" s="48">
        <v>32</v>
      </c>
      <c r="B39" s="49" t="s">
        <v>50</v>
      </c>
      <c r="C39" s="51">
        <v>0.06</v>
      </c>
      <c r="D39" s="51">
        <v>0</v>
      </c>
      <c r="E39" s="51">
        <v>0.05</v>
      </c>
      <c r="F39" s="53">
        <v>0.05</v>
      </c>
      <c r="G39" s="51">
        <f t="shared" si="1"/>
        <v>62.5</v>
      </c>
      <c r="H39" s="55">
        <v>28</v>
      </c>
      <c r="I39" s="51">
        <v>0.08</v>
      </c>
      <c r="J39" s="58"/>
    </row>
    <row r="40" spans="1:10" s="4" customFormat="1" x14ac:dyDescent="0.2">
      <c r="A40" s="71" t="s">
        <v>51</v>
      </c>
      <c r="B40" s="72"/>
      <c r="C40" s="52">
        <f>SUM(C39:C39)</f>
        <v>0.06</v>
      </c>
      <c r="D40" s="52">
        <f>SUM(D39:D39)</f>
        <v>0</v>
      </c>
      <c r="E40" s="52">
        <f>SUM(E39:E39)</f>
        <v>0.05</v>
      </c>
      <c r="F40" s="54">
        <f>SUM(F39:F39)</f>
        <v>0.05</v>
      </c>
      <c r="G40" s="52">
        <f t="shared" si="1"/>
        <v>62.5</v>
      </c>
      <c r="H40" s="56">
        <f>SUM(H39:H39)</f>
        <v>28</v>
      </c>
      <c r="I40" s="52">
        <f>SUM(I39:I39)</f>
        <v>0.08</v>
      </c>
      <c r="J40" s="59"/>
    </row>
    <row r="41" spans="1:10" s="1" customFormat="1" x14ac:dyDescent="0.2">
      <c r="A41" s="48">
        <v>33</v>
      </c>
      <c r="B41" s="49" t="s">
        <v>52</v>
      </c>
      <c r="C41" s="51">
        <v>11.21</v>
      </c>
      <c r="D41" s="51">
        <v>0</v>
      </c>
      <c r="E41" s="51">
        <v>6.02</v>
      </c>
      <c r="F41" s="53">
        <v>6.68</v>
      </c>
      <c r="G41" s="51">
        <f t="shared" si="1"/>
        <v>29.968595782862266</v>
      </c>
      <c r="H41" s="55">
        <v>11543</v>
      </c>
      <c r="I41" s="51">
        <v>22.29</v>
      </c>
      <c r="J41" s="58"/>
    </row>
    <row r="42" spans="1:10" s="4" customFormat="1" x14ac:dyDescent="0.2">
      <c r="A42" s="71" t="s">
        <v>53</v>
      </c>
      <c r="B42" s="72"/>
      <c r="C42" s="52">
        <f>SUM(C41:C41)</f>
        <v>11.21</v>
      </c>
      <c r="D42" s="52">
        <f>SUM(D41:D41)</f>
        <v>0</v>
      </c>
      <c r="E42" s="52">
        <f>SUM(E41:E41)</f>
        <v>6.02</v>
      </c>
      <c r="F42" s="54">
        <f>SUM(F41:F41)</f>
        <v>6.68</v>
      </c>
      <c r="G42" s="52">
        <f t="shared" si="1"/>
        <v>29.968595782862266</v>
      </c>
      <c r="H42" s="56">
        <f>SUM(H41:H41)</f>
        <v>11543</v>
      </c>
      <c r="I42" s="52">
        <f>SUM(I41:I41)</f>
        <v>22.29</v>
      </c>
      <c r="J42" s="59"/>
    </row>
    <row r="43" spans="1:10" s="1" customFormat="1" x14ac:dyDescent="0.2">
      <c r="A43" s="48">
        <v>34</v>
      </c>
      <c r="B43" s="49" t="s">
        <v>54</v>
      </c>
      <c r="C43" s="51">
        <v>0.01</v>
      </c>
      <c r="D43" s="51">
        <v>0</v>
      </c>
      <c r="E43" s="51">
        <v>0</v>
      </c>
      <c r="F43" s="53">
        <v>0</v>
      </c>
      <c r="G43" s="51" t="e">
        <f t="shared" si="1"/>
        <v>#DIV/0!</v>
      </c>
      <c r="H43" s="55">
        <v>2</v>
      </c>
      <c r="I43" s="51">
        <v>0</v>
      </c>
      <c r="J43" s="58"/>
    </row>
    <row r="44" spans="1:10" s="1" customFormat="1" x14ac:dyDescent="0.2">
      <c r="A44" s="48">
        <v>35</v>
      </c>
      <c r="B44" s="49" t="s">
        <v>55</v>
      </c>
      <c r="C44" s="51">
        <v>2.21</v>
      </c>
      <c r="D44" s="51">
        <v>0</v>
      </c>
      <c r="E44" s="51">
        <v>4.03</v>
      </c>
      <c r="F44" s="53">
        <v>5.55</v>
      </c>
      <c r="G44" s="51">
        <f t="shared" si="1"/>
        <v>10.18348623853211</v>
      </c>
      <c r="H44" s="55">
        <v>21230</v>
      </c>
      <c r="I44" s="51">
        <v>54.5</v>
      </c>
      <c r="J44" s="58"/>
    </row>
    <row r="45" spans="1:10" s="1" customFormat="1" x14ac:dyDescent="0.2">
      <c r="A45" s="48">
        <v>36</v>
      </c>
      <c r="B45" s="49" t="s">
        <v>56</v>
      </c>
      <c r="C45" s="51">
        <v>38.46</v>
      </c>
      <c r="D45" s="51">
        <v>0</v>
      </c>
      <c r="E45" s="51">
        <v>14.11</v>
      </c>
      <c r="F45" s="53">
        <v>14.46</v>
      </c>
      <c r="G45" s="51">
        <f t="shared" si="1"/>
        <v>16.938034438327282</v>
      </c>
      <c r="H45" s="55">
        <v>38962</v>
      </c>
      <c r="I45" s="51">
        <v>85.37</v>
      </c>
      <c r="J45" s="58"/>
    </row>
    <row r="46" spans="1:10" s="1" customFormat="1" x14ac:dyDescent="0.2">
      <c r="A46" s="48">
        <v>37</v>
      </c>
      <c r="B46" s="49" t="s">
        <v>57</v>
      </c>
      <c r="C46" s="51">
        <v>0.03</v>
      </c>
      <c r="D46" s="51">
        <v>0</v>
      </c>
      <c r="E46" s="51">
        <v>0.97</v>
      </c>
      <c r="F46" s="53">
        <v>0.48</v>
      </c>
      <c r="G46" s="51">
        <f t="shared" si="1"/>
        <v>2.8622540250447228</v>
      </c>
      <c r="H46" s="55">
        <v>5263</v>
      </c>
      <c r="I46" s="51">
        <v>16.77</v>
      </c>
      <c r="J46" s="58"/>
    </row>
    <row r="47" spans="1:10" s="1" customFormat="1" x14ac:dyDescent="0.2">
      <c r="A47" s="48">
        <v>38</v>
      </c>
      <c r="B47" s="49" t="s">
        <v>58</v>
      </c>
      <c r="C47" s="51">
        <v>0.21</v>
      </c>
      <c r="D47" s="51">
        <v>0</v>
      </c>
      <c r="E47" s="51">
        <v>1.24</v>
      </c>
      <c r="F47" s="53">
        <v>1.17</v>
      </c>
      <c r="G47" s="51">
        <f t="shared" si="1"/>
        <v>4.7349251315256975</v>
      </c>
      <c r="H47" s="55">
        <v>9232</v>
      </c>
      <c r="I47" s="51">
        <v>24.71</v>
      </c>
      <c r="J47" s="58"/>
    </row>
    <row r="48" spans="1:10" s="1" customFormat="1" x14ac:dyDescent="0.2">
      <c r="A48" s="48">
        <v>39</v>
      </c>
      <c r="B48" s="49" t="s">
        <v>59</v>
      </c>
      <c r="C48" s="51">
        <v>4.59</v>
      </c>
      <c r="D48" s="51">
        <v>0</v>
      </c>
      <c r="E48" s="51">
        <v>0</v>
      </c>
      <c r="F48" s="53">
        <v>0.56999999999999995</v>
      </c>
      <c r="G48" s="51">
        <f t="shared" si="1"/>
        <v>1.3744875813841329</v>
      </c>
      <c r="H48" s="55">
        <v>14661</v>
      </c>
      <c r="I48" s="51">
        <v>41.47</v>
      </c>
      <c r="J48" s="58"/>
    </row>
    <row r="49" spans="1:10" s="1" customFormat="1" x14ac:dyDescent="0.2">
      <c r="A49" s="48">
        <v>40</v>
      </c>
      <c r="B49" s="49" t="s">
        <v>60</v>
      </c>
      <c r="C49" s="51">
        <v>1.55</v>
      </c>
      <c r="D49" s="51">
        <v>0</v>
      </c>
      <c r="E49" s="51">
        <v>1.38</v>
      </c>
      <c r="F49" s="53">
        <v>1.06</v>
      </c>
      <c r="G49" s="51">
        <f t="shared" si="1"/>
        <v>1.9353660763191529</v>
      </c>
      <c r="H49" s="55">
        <v>24547</v>
      </c>
      <c r="I49" s="51">
        <v>54.77</v>
      </c>
      <c r="J49" s="58"/>
    </row>
    <row r="50" spans="1:10" s="4" customFormat="1" x14ac:dyDescent="0.2">
      <c r="A50" s="71" t="s">
        <v>61</v>
      </c>
      <c r="B50" s="72"/>
      <c r="C50" s="52">
        <f>SUM(C43:C49)</f>
        <v>47.06</v>
      </c>
      <c r="D50" s="52">
        <f>SUM(D43:D49)</f>
        <v>0</v>
      </c>
      <c r="E50" s="52">
        <f>SUM(E43:E49)</f>
        <v>21.729999999999997</v>
      </c>
      <c r="F50" s="54">
        <f>SUM(F43:F49)</f>
        <v>23.290000000000003</v>
      </c>
      <c r="G50" s="52">
        <f t="shared" si="1"/>
        <v>8.3900716884613988</v>
      </c>
      <c r="H50" s="56">
        <f>SUM(H43:H49)</f>
        <v>113897</v>
      </c>
      <c r="I50" s="52">
        <f>SUM(I43:I49)</f>
        <v>277.59000000000003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168.28000000000003</v>
      </c>
      <c r="D58" s="52">
        <f>SUM(D18+D38+D40+D42+D50+D57)</f>
        <v>0</v>
      </c>
      <c r="E58" s="52">
        <f>SUM(E18+E38+E40+E42+E50+E57)</f>
        <v>171</v>
      </c>
      <c r="F58" s="54">
        <f>SUM(F18+F38+F40+F42+F50+F57)</f>
        <v>176.53000000000003</v>
      </c>
      <c r="G58" s="52">
        <f t="shared" si="1"/>
        <v>13.744160697601995</v>
      </c>
      <c r="H58" s="56">
        <f>SUM(H18+H38+H40+H42+H50+H57)</f>
        <v>549473</v>
      </c>
      <c r="I58" s="52">
        <f>SUM(I18+I38+I40+I42+I50+I57)</f>
        <v>1284.4000000000001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D7" sqref="D7"/>
    </sheetView>
  </sheetViews>
  <sheetFormatPr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0.5703125" style="8" customWidth="1"/>
    <col min="5" max="5" width="18.7109375" style="8" customWidth="1"/>
    <col min="6" max="6" width="11.85546875" style="9" customWidth="1"/>
    <col min="7" max="7" width="15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95</v>
      </c>
      <c r="B1" s="39"/>
      <c r="C1" s="79" t="s">
        <v>92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T11Q!A2</f>
        <v xml:space="preserve"> DATA FOR THE YEAR ENDED  JUNE 2024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8" t="s">
        <v>97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69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19.61</v>
      </c>
      <c r="D6" s="51">
        <v>0</v>
      </c>
      <c r="E6" s="51">
        <v>32.29</v>
      </c>
      <c r="F6" s="53">
        <v>35.340000000000003</v>
      </c>
      <c r="G6" s="51">
        <f t="shared" ref="G6:G37" si="0">(F6/I6)*100</f>
        <v>19.688022284122564</v>
      </c>
      <c r="H6" s="55">
        <v>10454</v>
      </c>
      <c r="I6" s="51">
        <v>179.5</v>
      </c>
      <c r="J6" s="58"/>
    </row>
    <row r="7" spans="1:253" s="1" customFormat="1" x14ac:dyDescent="0.2">
      <c r="A7" s="48">
        <v>2</v>
      </c>
      <c r="B7" s="49" t="s">
        <v>18</v>
      </c>
      <c r="C7" s="51">
        <v>25.44</v>
      </c>
      <c r="D7" s="51">
        <v>0</v>
      </c>
      <c r="E7" s="51">
        <v>38.520000000000003</v>
      </c>
      <c r="F7" s="53">
        <v>4.3899999999999997</v>
      </c>
      <c r="G7" s="51">
        <f t="shared" si="0"/>
        <v>14.876313114198576</v>
      </c>
      <c r="H7" s="55">
        <v>1157</v>
      </c>
      <c r="I7" s="51">
        <v>29.51</v>
      </c>
      <c r="J7" s="58"/>
    </row>
    <row r="8" spans="1:253" s="1" customFormat="1" x14ac:dyDescent="0.2">
      <c r="A8" s="48">
        <v>3</v>
      </c>
      <c r="B8" s="49" t="s">
        <v>19</v>
      </c>
      <c r="C8" s="51">
        <v>0.21</v>
      </c>
      <c r="D8" s="51">
        <v>0</v>
      </c>
      <c r="E8" s="51">
        <v>15.06</v>
      </c>
      <c r="F8" s="53">
        <v>6.42</v>
      </c>
      <c r="G8" s="51">
        <f t="shared" si="0"/>
        <v>24.980544747081712</v>
      </c>
      <c r="H8" s="55">
        <v>1898</v>
      </c>
      <c r="I8" s="51">
        <v>25.7</v>
      </c>
      <c r="J8" s="58"/>
    </row>
    <row r="9" spans="1:253" s="1" customFormat="1" x14ac:dyDescent="0.2">
      <c r="A9" s="48">
        <v>4</v>
      </c>
      <c r="B9" s="49" t="s">
        <v>20</v>
      </c>
      <c r="C9" s="51">
        <v>25.89</v>
      </c>
      <c r="D9" s="51">
        <v>0</v>
      </c>
      <c r="E9" s="51">
        <v>28.43</v>
      </c>
      <c r="F9" s="53">
        <v>31.18</v>
      </c>
      <c r="G9" s="51">
        <f t="shared" si="0"/>
        <v>17.253209384683487</v>
      </c>
      <c r="H9" s="55">
        <v>9713</v>
      </c>
      <c r="I9" s="51">
        <v>180.72</v>
      </c>
      <c r="J9" s="58"/>
    </row>
    <row r="10" spans="1:253" s="1" customFormat="1" x14ac:dyDescent="0.2">
      <c r="A10" s="48">
        <v>5</v>
      </c>
      <c r="B10" s="49" t="s">
        <v>21</v>
      </c>
      <c r="C10" s="51">
        <v>21.32</v>
      </c>
      <c r="D10" s="51">
        <v>0</v>
      </c>
      <c r="E10" s="51">
        <v>27.74</v>
      </c>
      <c r="F10" s="53">
        <v>28.46</v>
      </c>
      <c r="G10" s="51">
        <f t="shared" si="0"/>
        <v>29.195732457940089</v>
      </c>
      <c r="H10" s="55">
        <v>6314</v>
      </c>
      <c r="I10" s="51">
        <v>97.48</v>
      </c>
      <c r="J10" s="58"/>
    </row>
    <row r="11" spans="1:253" s="1" customFormat="1" x14ac:dyDescent="0.2">
      <c r="A11" s="48">
        <v>6</v>
      </c>
      <c r="B11" s="49" t="s">
        <v>22</v>
      </c>
      <c r="C11" s="51">
        <v>16.510000000000002</v>
      </c>
      <c r="D11" s="51">
        <v>0</v>
      </c>
      <c r="E11" s="51">
        <v>11.98</v>
      </c>
      <c r="F11" s="53">
        <v>11.99</v>
      </c>
      <c r="G11" s="51">
        <f t="shared" si="0"/>
        <v>31.379220099450407</v>
      </c>
      <c r="H11" s="55">
        <v>2508</v>
      </c>
      <c r="I11" s="51">
        <v>38.21</v>
      </c>
      <c r="J11" s="58"/>
    </row>
    <row r="12" spans="1:253" s="1" customFormat="1" x14ac:dyDescent="0.2">
      <c r="A12" s="48">
        <v>7</v>
      </c>
      <c r="B12" s="49" t="s">
        <v>23</v>
      </c>
      <c r="C12" s="51">
        <v>2.93</v>
      </c>
      <c r="D12" s="51">
        <v>0</v>
      </c>
      <c r="E12" s="51">
        <v>0</v>
      </c>
      <c r="F12" s="53">
        <v>3.14</v>
      </c>
      <c r="G12" s="51">
        <f t="shared" si="0"/>
        <v>5.8158918318207071</v>
      </c>
      <c r="H12" s="55">
        <v>3658</v>
      </c>
      <c r="I12" s="51">
        <v>53.99</v>
      </c>
      <c r="J12" s="58"/>
    </row>
    <row r="13" spans="1:253" s="1" customFormat="1" x14ac:dyDescent="0.2">
      <c r="A13" s="48">
        <v>8</v>
      </c>
      <c r="B13" s="49" t="s">
        <v>24</v>
      </c>
      <c r="C13" s="51">
        <v>0.79</v>
      </c>
      <c r="D13" s="51">
        <v>0</v>
      </c>
      <c r="E13" s="51">
        <v>1.07</v>
      </c>
      <c r="F13" s="53">
        <v>1.07</v>
      </c>
      <c r="G13" s="51">
        <f t="shared" si="0"/>
        <v>27.088607594936708</v>
      </c>
      <c r="H13" s="55">
        <v>274</v>
      </c>
      <c r="I13" s="51">
        <v>3.95</v>
      </c>
      <c r="J13" s="58"/>
    </row>
    <row r="14" spans="1:253" s="1" customFormat="1" x14ac:dyDescent="0.2">
      <c r="A14" s="48">
        <v>9</v>
      </c>
      <c r="B14" s="49" t="s">
        <v>25</v>
      </c>
      <c r="C14" s="51">
        <v>81.66</v>
      </c>
      <c r="D14" s="51">
        <v>0</v>
      </c>
      <c r="E14" s="51">
        <v>65.38</v>
      </c>
      <c r="F14" s="53">
        <v>67.67</v>
      </c>
      <c r="G14" s="51">
        <f t="shared" si="0"/>
        <v>32.703460274502227</v>
      </c>
      <c r="H14" s="55">
        <v>13100</v>
      </c>
      <c r="I14" s="51">
        <v>206.92</v>
      </c>
      <c r="J14" s="58"/>
    </row>
    <row r="15" spans="1:253" s="1" customFormat="1" x14ac:dyDescent="0.2">
      <c r="A15" s="48">
        <v>10</v>
      </c>
      <c r="B15" s="49" t="s">
        <v>26</v>
      </c>
      <c r="C15" s="51">
        <v>33.86</v>
      </c>
      <c r="D15" s="51">
        <v>0</v>
      </c>
      <c r="E15" s="51">
        <v>30.85</v>
      </c>
      <c r="F15" s="53">
        <v>34.56</v>
      </c>
      <c r="G15" s="51">
        <f t="shared" si="0"/>
        <v>14.97076023391813</v>
      </c>
      <c r="H15" s="55">
        <v>15660</v>
      </c>
      <c r="I15" s="51">
        <v>230.85</v>
      </c>
      <c r="J15" s="58"/>
    </row>
    <row r="16" spans="1:253" s="1" customFormat="1" x14ac:dyDescent="0.2">
      <c r="A16" s="48">
        <v>11</v>
      </c>
      <c r="B16" s="49" t="s">
        <v>27</v>
      </c>
      <c r="C16" s="51">
        <v>1.8</v>
      </c>
      <c r="D16" s="51">
        <v>0</v>
      </c>
      <c r="E16" s="51">
        <v>11.42</v>
      </c>
      <c r="F16" s="53">
        <v>11.98</v>
      </c>
      <c r="G16" s="51">
        <f t="shared" si="0"/>
        <v>23.226056611089572</v>
      </c>
      <c r="H16" s="55">
        <v>3518</v>
      </c>
      <c r="I16" s="51">
        <v>51.58</v>
      </c>
      <c r="J16" s="58"/>
    </row>
    <row r="17" spans="1:10" s="1" customFormat="1" x14ac:dyDescent="0.2">
      <c r="A17" s="48">
        <v>12</v>
      </c>
      <c r="B17" s="49" t="s">
        <v>28</v>
      </c>
      <c r="C17" s="51">
        <v>32.229999999999997</v>
      </c>
      <c r="D17" s="51">
        <v>0</v>
      </c>
      <c r="E17" s="51">
        <v>34.82</v>
      </c>
      <c r="F17" s="53">
        <v>35.659999999999997</v>
      </c>
      <c r="G17" s="51">
        <f t="shared" si="0"/>
        <v>25.422399657802803</v>
      </c>
      <c r="H17" s="55">
        <v>8738</v>
      </c>
      <c r="I17" s="51">
        <v>140.27000000000001</v>
      </c>
      <c r="J17" s="58"/>
    </row>
    <row r="18" spans="1:10" s="4" customFormat="1" x14ac:dyDescent="0.2">
      <c r="A18" s="71" t="s">
        <v>29</v>
      </c>
      <c r="B18" s="72"/>
      <c r="C18" s="52">
        <f>SUM(C6:C17)</f>
        <v>262.25000000000006</v>
      </c>
      <c r="D18" s="52">
        <f>SUM(D6:D17)</f>
        <v>0</v>
      </c>
      <c r="E18" s="52">
        <f>SUM(E6:E17)</f>
        <v>297.56</v>
      </c>
      <c r="F18" s="54">
        <f>SUM(F6:F17)</f>
        <v>271.86</v>
      </c>
      <c r="G18" s="52">
        <f t="shared" si="0"/>
        <v>21.947557076888305</v>
      </c>
      <c r="H18" s="56">
        <f>SUM(H6:H17)</f>
        <v>76992</v>
      </c>
      <c r="I18" s="52">
        <f>SUM(I6:I17)</f>
        <v>1238.6799999999998</v>
      </c>
      <c r="J18" s="59"/>
    </row>
    <row r="19" spans="1:10" s="1" customFormat="1" x14ac:dyDescent="0.2">
      <c r="A19" s="48">
        <v>13</v>
      </c>
      <c r="B19" s="49" t="s">
        <v>30</v>
      </c>
      <c r="C19" s="51">
        <v>0.19</v>
      </c>
      <c r="D19" s="51">
        <v>0</v>
      </c>
      <c r="E19" s="51">
        <v>0.4</v>
      </c>
      <c r="F19" s="53">
        <v>0.63</v>
      </c>
      <c r="G19" s="51">
        <f t="shared" si="0"/>
        <v>0.99290780141843982</v>
      </c>
      <c r="H19" s="55">
        <v>7533</v>
      </c>
      <c r="I19" s="51">
        <v>63.45</v>
      </c>
      <c r="J19" s="58"/>
    </row>
    <row r="20" spans="1:10" s="1" customFormat="1" x14ac:dyDescent="0.2">
      <c r="A20" s="48">
        <v>14</v>
      </c>
      <c r="B20" s="49" t="s">
        <v>31</v>
      </c>
      <c r="C20" s="51">
        <v>8.19</v>
      </c>
      <c r="D20" s="51">
        <v>0</v>
      </c>
      <c r="E20" s="51">
        <v>2.38</v>
      </c>
      <c r="F20" s="53">
        <v>36.33</v>
      </c>
      <c r="G20" s="51">
        <f t="shared" si="0"/>
        <v>6.0841022892837406</v>
      </c>
      <c r="H20" s="55">
        <v>116456</v>
      </c>
      <c r="I20" s="51">
        <v>597.13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>
        <f t="shared" si="0"/>
        <v>0</v>
      </c>
      <c r="H21" s="55">
        <v>1</v>
      </c>
      <c r="I21" s="51">
        <v>0.05</v>
      </c>
      <c r="J21" s="58"/>
    </row>
    <row r="22" spans="1:10" s="1" customFormat="1" x14ac:dyDescent="0.2">
      <c r="A22" s="48">
        <v>16</v>
      </c>
      <c r="B22" s="49" t="s">
        <v>33</v>
      </c>
      <c r="C22" s="51">
        <v>2.08</v>
      </c>
      <c r="D22" s="51">
        <v>0</v>
      </c>
      <c r="E22" s="51">
        <v>1.17</v>
      </c>
      <c r="F22" s="53">
        <v>1.1200000000000001</v>
      </c>
      <c r="G22" s="51">
        <f t="shared" si="0"/>
        <v>33.038348082595867</v>
      </c>
      <c r="H22" s="55">
        <v>590</v>
      </c>
      <c r="I22" s="51">
        <v>3.39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0.02</v>
      </c>
      <c r="F23" s="53">
        <v>0.02</v>
      </c>
      <c r="G23" s="51">
        <f t="shared" si="0"/>
        <v>40</v>
      </c>
      <c r="H23" s="55">
        <v>3</v>
      </c>
      <c r="I23" s="51">
        <v>0.05</v>
      </c>
      <c r="J23" s="58"/>
    </row>
    <row r="24" spans="1:10" s="1" customFormat="1" x14ac:dyDescent="0.2">
      <c r="A24" s="48">
        <v>18</v>
      </c>
      <c r="B24" s="49" t="s">
        <v>35</v>
      </c>
      <c r="C24" s="51">
        <v>1.22</v>
      </c>
      <c r="D24" s="51">
        <v>0</v>
      </c>
      <c r="E24" s="51">
        <v>0.53</v>
      </c>
      <c r="F24" s="53">
        <v>0.38</v>
      </c>
      <c r="G24" s="51">
        <f t="shared" si="0"/>
        <v>0.68406840684068415</v>
      </c>
      <c r="H24" s="55">
        <v>8482</v>
      </c>
      <c r="I24" s="51">
        <v>55.55</v>
      </c>
      <c r="J24" s="58"/>
    </row>
    <row r="25" spans="1:10" s="1" customFormat="1" x14ac:dyDescent="0.2">
      <c r="A25" s="48">
        <v>19</v>
      </c>
      <c r="B25" s="49" t="s">
        <v>36</v>
      </c>
      <c r="C25" s="51">
        <v>0.08</v>
      </c>
      <c r="D25" s="51">
        <v>0</v>
      </c>
      <c r="E25" s="51">
        <v>0.1</v>
      </c>
      <c r="F25" s="53">
        <v>0.12</v>
      </c>
      <c r="G25" s="51">
        <f t="shared" si="0"/>
        <v>0.47980807676929221</v>
      </c>
      <c r="H25" s="55">
        <v>1440</v>
      </c>
      <c r="I25" s="51">
        <v>25.01</v>
      </c>
      <c r="J25" s="58"/>
    </row>
    <row r="26" spans="1:10" s="1" customFormat="1" x14ac:dyDescent="0.2">
      <c r="A26" s="48">
        <v>20</v>
      </c>
      <c r="B26" s="49" t="s">
        <v>37</v>
      </c>
      <c r="C26" s="51">
        <v>4.3899999999999997</v>
      </c>
      <c r="D26" s="51">
        <v>0</v>
      </c>
      <c r="E26" s="51">
        <v>4.62</v>
      </c>
      <c r="F26" s="53">
        <v>4.7</v>
      </c>
      <c r="G26" s="51">
        <f t="shared" si="0"/>
        <v>14.101410141014103</v>
      </c>
      <c r="H26" s="55">
        <v>1672</v>
      </c>
      <c r="I26" s="51">
        <v>33.33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0.39</v>
      </c>
      <c r="F27" s="53">
        <v>0.76</v>
      </c>
      <c r="G27" s="51">
        <f t="shared" si="0"/>
        <v>0.24635332252836306</v>
      </c>
      <c r="H27" s="55">
        <v>21336</v>
      </c>
      <c r="I27" s="51">
        <v>308.5</v>
      </c>
      <c r="J27" s="58"/>
    </row>
    <row r="28" spans="1:10" s="1" customFormat="1" x14ac:dyDescent="0.2">
      <c r="A28" s="48">
        <v>22</v>
      </c>
      <c r="B28" s="49" t="s">
        <v>39</v>
      </c>
      <c r="C28" s="51">
        <v>3.83</v>
      </c>
      <c r="D28" s="51">
        <v>0</v>
      </c>
      <c r="E28" s="51">
        <v>10.51</v>
      </c>
      <c r="F28" s="53">
        <v>11.97</v>
      </c>
      <c r="G28" s="51">
        <f t="shared" si="0"/>
        <v>3.8064044264953729</v>
      </c>
      <c r="H28" s="55">
        <v>66757</v>
      </c>
      <c r="I28" s="51">
        <v>314.47000000000003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0.01</v>
      </c>
      <c r="F29" s="53">
        <v>0</v>
      </c>
      <c r="G29" s="51">
        <f t="shared" si="0"/>
        <v>0</v>
      </c>
      <c r="H29" s="55">
        <v>83</v>
      </c>
      <c r="I29" s="51">
        <v>1.43</v>
      </c>
      <c r="J29" s="58"/>
    </row>
    <row r="30" spans="1:10" s="1" customFormat="1" x14ac:dyDescent="0.2">
      <c r="A30" s="48">
        <v>24</v>
      </c>
      <c r="B30" s="49" t="s">
        <v>41</v>
      </c>
      <c r="C30" s="51">
        <v>0.1</v>
      </c>
      <c r="D30" s="51">
        <v>0</v>
      </c>
      <c r="E30" s="51">
        <v>0.11</v>
      </c>
      <c r="F30" s="53">
        <v>0.03</v>
      </c>
      <c r="G30" s="51">
        <f t="shared" si="0"/>
        <v>10</v>
      </c>
      <c r="H30" s="55">
        <v>24</v>
      </c>
      <c r="I30" s="51">
        <v>0.3</v>
      </c>
      <c r="J30" s="58"/>
    </row>
    <row r="31" spans="1:10" s="1" customFormat="1" x14ac:dyDescent="0.2">
      <c r="A31" s="48">
        <v>25</v>
      </c>
      <c r="B31" s="49" t="s">
        <v>42</v>
      </c>
      <c r="C31" s="51">
        <v>0.03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1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0.03</v>
      </c>
      <c r="D32" s="51">
        <v>0</v>
      </c>
      <c r="E32" s="51">
        <v>0.02</v>
      </c>
      <c r="F32" s="53">
        <v>0</v>
      </c>
      <c r="G32" s="51">
        <f t="shared" si="0"/>
        <v>0</v>
      </c>
      <c r="H32" s="55">
        <v>71</v>
      </c>
      <c r="I32" s="51">
        <v>0.3</v>
      </c>
      <c r="J32" s="58"/>
    </row>
    <row r="33" spans="1:10" s="1" customFormat="1" x14ac:dyDescent="0.2">
      <c r="A33" s="48">
        <v>27</v>
      </c>
      <c r="B33" s="49" t="s">
        <v>44</v>
      </c>
      <c r="C33" s="51">
        <v>0.04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0.11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>
        <f t="shared" si="0"/>
        <v>0</v>
      </c>
      <c r="H35" s="55">
        <v>9</v>
      </c>
      <c r="I35" s="51">
        <v>0.22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>
        <f t="shared" si="0"/>
        <v>0</v>
      </c>
      <c r="H36" s="55">
        <v>6</v>
      </c>
      <c r="I36" s="51">
        <v>7.0000000000000007E-2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0.01</v>
      </c>
      <c r="F37" s="53">
        <v>0.05</v>
      </c>
      <c r="G37" s="51">
        <f t="shared" si="0"/>
        <v>1.2853470437017995</v>
      </c>
      <c r="H37" s="55">
        <v>931</v>
      </c>
      <c r="I37" s="51">
        <v>3.89</v>
      </c>
      <c r="J37" s="58"/>
    </row>
    <row r="38" spans="1:10" s="4" customFormat="1" x14ac:dyDescent="0.2">
      <c r="A38" s="71" t="s">
        <v>49</v>
      </c>
      <c r="B38" s="72"/>
      <c r="C38" s="52">
        <f>SUM(C19:C37)</f>
        <v>20.29</v>
      </c>
      <c r="D38" s="52">
        <f>SUM(D19:D37)</f>
        <v>0</v>
      </c>
      <c r="E38" s="52">
        <f>SUM(E19:E37)</f>
        <v>20.27</v>
      </c>
      <c r="F38" s="54">
        <f>SUM(F19:F37)</f>
        <v>56.11</v>
      </c>
      <c r="G38" s="52">
        <f t="shared" ref="G38:G69" si="1">(F38/I38)*100</f>
        <v>3.9875207868442368</v>
      </c>
      <c r="H38" s="56">
        <f>SUM(H19:H37)</f>
        <v>225395</v>
      </c>
      <c r="I38" s="52">
        <f>SUM(I19:I37)</f>
        <v>1407.14</v>
      </c>
      <c r="J38" s="59"/>
    </row>
    <row r="39" spans="1:10" s="1" customFormat="1" x14ac:dyDescent="0.2">
      <c r="A39" s="48">
        <v>32</v>
      </c>
      <c r="B39" s="49" t="s">
        <v>50</v>
      </c>
      <c r="C39" s="51">
        <v>0.08</v>
      </c>
      <c r="D39" s="51">
        <v>0</v>
      </c>
      <c r="E39" s="51">
        <v>0.09</v>
      </c>
      <c r="F39" s="53">
        <v>0.08</v>
      </c>
      <c r="G39" s="51">
        <f t="shared" si="1"/>
        <v>61.53846153846154</v>
      </c>
      <c r="H39" s="55">
        <v>14</v>
      </c>
      <c r="I39" s="51">
        <v>0.13</v>
      </c>
      <c r="J39" s="58"/>
    </row>
    <row r="40" spans="1:10" s="4" customFormat="1" x14ac:dyDescent="0.2">
      <c r="A40" s="71" t="s">
        <v>51</v>
      </c>
      <c r="B40" s="72"/>
      <c r="C40" s="52">
        <f>SUM(C39:C39)</f>
        <v>0.08</v>
      </c>
      <c r="D40" s="52">
        <f>SUM(D39:D39)</f>
        <v>0</v>
      </c>
      <c r="E40" s="52">
        <f>SUM(E39:E39)</f>
        <v>0.09</v>
      </c>
      <c r="F40" s="54">
        <f>SUM(F39:F39)</f>
        <v>0.08</v>
      </c>
      <c r="G40" s="52">
        <f t="shared" si="1"/>
        <v>61.53846153846154</v>
      </c>
      <c r="H40" s="56">
        <f>SUM(H39:H39)</f>
        <v>14</v>
      </c>
      <c r="I40" s="52">
        <f>SUM(I39:I39)</f>
        <v>0.13</v>
      </c>
      <c r="J40" s="59"/>
    </row>
    <row r="41" spans="1:10" s="1" customFormat="1" x14ac:dyDescent="0.2">
      <c r="A41" s="48">
        <v>33</v>
      </c>
      <c r="B41" s="49" t="s">
        <v>52</v>
      </c>
      <c r="C41" s="51">
        <v>27.15</v>
      </c>
      <c r="D41" s="51">
        <v>0</v>
      </c>
      <c r="E41" s="51">
        <v>31.65</v>
      </c>
      <c r="F41" s="53">
        <v>44.11</v>
      </c>
      <c r="G41" s="51">
        <f t="shared" si="1"/>
        <v>4.090888012984002</v>
      </c>
      <c r="H41" s="55">
        <v>91658</v>
      </c>
      <c r="I41" s="51">
        <v>1078.25</v>
      </c>
      <c r="J41" s="58"/>
    </row>
    <row r="42" spans="1:10" s="4" customFormat="1" x14ac:dyDescent="0.2">
      <c r="A42" s="71" t="s">
        <v>53</v>
      </c>
      <c r="B42" s="72"/>
      <c r="C42" s="52">
        <f>SUM(C41:C41)</f>
        <v>27.15</v>
      </c>
      <c r="D42" s="52">
        <f>SUM(D41:D41)</f>
        <v>0</v>
      </c>
      <c r="E42" s="52">
        <f>SUM(E41:E41)</f>
        <v>31.65</v>
      </c>
      <c r="F42" s="54">
        <f>SUM(F41:F41)</f>
        <v>44.11</v>
      </c>
      <c r="G42" s="52">
        <f t="shared" si="1"/>
        <v>4.090888012984002</v>
      </c>
      <c r="H42" s="56">
        <f>SUM(H41:H41)</f>
        <v>91658</v>
      </c>
      <c r="I42" s="52">
        <f>SUM(I41:I41)</f>
        <v>1078.25</v>
      </c>
      <c r="J42" s="59"/>
    </row>
    <row r="43" spans="1:10" s="1" customFormat="1" x14ac:dyDescent="0.2">
      <c r="A43" s="48">
        <v>34</v>
      </c>
      <c r="B43" s="49" t="s">
        <v>54</v>
      </c>
      <c r="C43" s="51">
        <v>2.23</v>
      </c>
      <c r="D43" s="51">
        <v>0</v>
      </c>
      <c r="E43" s="51">
        <v>2.6</v>
      </c>
      <c r="F43" s="53">
        <v>2.95</v>
      </c>
      <c r="G43" s="51">
        <f t="shared" si="1"/>
        <v>4.340788699234845</v>
      </c>
      <c r="H43" s="55">
        <v>3262</v>
      </c>
      <c r="I43" s="51">
        <v>67.959999999999994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0.1</v>
      </c>
      <c r="F44" s="53">
        <v>0</v>
      </c>
      <c r="G44" s="51">
        <f t="shared" si="1"/>
        <v>0</v>
      </c>
      <c r="H44" s="55">
        <v>452</v>
      </c>
      <c r="I44" s="51">
        <v>2.77</v>
      </c>
      <c r="J44" s="58"/>
    </row>
    <row r="45" spans="1:10" s="1" customFormat="1" x14ac:dyDescent="0.2">
      <c r="A45" s="48">
        <v>36</v>
      </c>
      <c r="B45" s="49" t="s">
        <v>56</v>
      </c>
      <c r="C45" s="51">
        <v>7.17</v>
      </c>
      <c r="D45" s="51">
        <v>0</v>
      </c>
      <c r="E45" s="51">
        <v>18.84</v>
      </c>
      <c r="F45" s="53">
        <v>23.73</v>
      </c>
      <c r="G45" s="51">
        <f t="shared" si="1"/>
        <v>12.503293113441172</v>
      </c>
      <c r="H45" s="55">
        <v>34748</v>
      </c>
      <c r="I45" s="51">
        <v>189.79</v>
      </c>
      <c r="J45" s="58"/>
    </row>
    <row r="46" spans="1:10" s="1" customFormat="1" x14ac:dyDescent="0.2">
      <c r="A46" s="48">
        <v>37</v>
      </c>
      <c r="B46" s="49" t="s">
        <v>57</v>
      </c>
      <c r="C46" s="51">
        <v>0.76</v>
      </c>
      <c r="D46" s="51">
        <v>0</v>
      </c>
      <c r="E46" s="51">
        <v>0.06</v>
      </c>
      <c r="F46" s="53">
        <v>0.04</v>
      </c>
      <c r="G46" s="51">
        <f t="shared" si="1"/>
        <v>1.5151515151515151</v>
      </c>
      <c r="H46" s="55">
        <v>373</v>
      </c>
      <c r="I46" s="51">
        <v>2.64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0.08</v>
      </c>
      <c r="F47" s="53">
        <v>0.12</v>
      </c>
      <c r="G47" s="51">
        <f t="shared" si="1"/>
        <v>0.89086859688195985</v>
      </c>
      <c r="H47" s="55">
        <v>2429</v>
      </c>
      <c r="I47" s="51">
        <v>13.47</v>
      </c>
      <c r="J47" s="58"/>
    </row>
    <row r="48" spans="1:10" s="1" customFormat="1" x14ac:dyDescent="0.2">
      <c r="A48" s="48">
        <v>39</v>
      </c>
      <c r="B48" s="49" t="s">
        <v>59</v>
      </c>
      <c r="C48" s="51">
        <v>1.33</v>
      </c>
      <c r="D48" s="51">
        <v>0</v>
      </c>
      <c r="E48" s="51">
        <v>0</v>
      </c>
      <c r="F48" s="53">
        <v>0.97</v>
      </c>
      <c r="G48" s="51">
        <f t="shared" si="1"/>
        <v>1.3421890134218901</v>
      </c>
      <c r="H48" s="55">
        <v>11107</v>
      </c>
      <c r="I48" s="51">
        <v>72.27</v>
      </c>
      <c r="J48" s="58"/>
    </row>
    <row r="49" spans="1:10" s="1" customFormat="1" x14ac:dyDescent="0.2">
      <c r="A49" s="48">
        <v>40</v>
      </c>
      <c r="B49" s="49" t="s">
        <v>60</v>
      </c>
      <c r="C49" s="51">
        <v>0.26</v>
      </c>
      <c r="D49" s="51">
        <v>0</v>
      </c>
      <c r="E49" s="51">
        <v>1.68</v>
      </c>
      <c r="F49" s="53">
        <v>1.49</v>
      </c>
      <c r="G49" s="51">
        <f t="shared" si="1"/>
        <v>6.1468646864686471</v>
      </c>
      <c r="H49" s="55">
        <v>5164</v>
      </c>
      <c r="I49" s="51">
        <v>24.24</v>
      </c>
      <c r="J49" s="58"/>
    </row>
    <row r="50" spans="1:10" s="4" customFormat="1" x14ac:dyDescent="0.2">
      <c r="A50" s="71" t="s">
        <v>61</v>
      </c>
      <c r="B50" s="72"/>
      <c r="C50" s="52">
        <f>SUM(C43:C49)</f>
        <v>11.75</v>
      </c>
      <c r="D50" s="52">
        <f>SUM(D43:D49)</f>
        <v>0</v>
      </c>
      <c r="E50" s="52">
        <f>SUM(E43:E49)</f>
        <v>23.359999999999996</v>
      </c>
      <c r="F50" s="54">
        <f>SUM(F43:F49)</f>
        <v>29.299999999999997</v>
      </c>
      <c r="G50" s="52">
        <f t="shared" si="1"/>
        <v>7.8522806453341909</v>
      </c>
      <c r="H50" s="56">
        <f>SUM(H43:H49)</f>
        <v>57535</v>
      </c>
      <c r="I50" s="52">
        <f>SUM(I43:I49)</f>
        <v>373.14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321.52000000000004</v>
      </c>
      <c r="D58" s="52">
        <f>SUM(D18+D38+D40+D42+D50+D57)</f>
        <v>0</v>
      </c>
      <c r="E58" s="52">
        <f>SUM(E18+E38+E40+E42+E50+E57)</f>
        <v>372.92999999999995</v>
      </c>
      <c r="F58" s="54">
        <f>SUM(F18+F38+F40+F42+F50+F57)</f>
        <v>401.46000000000004</v>
      </c>
      <c r="G58" s="52">
        <f t="shared" si="1"/>
        <v>9.7980641098859262</v>
      </c>
      <c r="H58" s="56">
        <f>SUM(H18+H38+H40+H42+H50+H57)</f>
        <v>451594</v>
      </c>
      <c r="I58" s="52">
        <f>SUM(I18+I38+I40+I42+I50+I57)</f>
        <v>4097.34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D5" sqref="D5"/>
    </sheetView>
  </sheetViews>
  <sheetFormatPr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98</v>
      </c>
      <c r="B1" s="39"/>
      <c r="C1" s="79" t="s">
        <v>92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T11Q!A2</f>
        <v xml:space="preserve"> DATA FOR THE YEAR ENDED  JUNE 2024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8" t="s">
        <v>100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1.7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16.899999999999999</v>
      </c>
      <c r="D6" s="51">
        <v>0</v>
      </c>
      <c r="E6" s="51">
        <v>36.08</v>
      </c>
      <c r="F6" s="53">
        <v>40.96</v>
      </c>
      <c r="G6" s="51">
        <f t="shared" ref="G6:G37" si="0">(F6/I6)*100</f>
        <v>13.765291033741095</v>
      </c>
      <c r="H6" s="55">
        <v>4628</v>
      </c>
      <c r="I6" s="51">
        <v>297.56</v>
      </c>
      <c r="J6" s="58"/>
    </row>
    <row r="7" spans="1:253" s="1" customFormat="1" x14ac:dyDescent="0.2">
      <c r="A7" s="48">
        <v>2</v>
      </c>
      <c r="B7" s="49" t="s">
        <v>18</v>
      </c>
      <c r="C7" s="51">
        <v>25.11</v>
      </c>
      <c r="D7" s="51">
        <v>0</v>
      </c>
      <c r="E7" s="51">
        <v>26.41</v>
      </c>
      <c r="F7" s="53">
        <v>3.53</v>
      </c>
      <c r="G7" s="51">
        <f t="shared" si="0"/>
        <v>8.5389453313981605</v>
      </c>
      <c r="H7" s="55">
        <v>594</v>
      </c>
      <c r="I7" s="51">
        <v>41.34</v>
      </c>
      <c r="J7" s="58"/>
    </row>
    <row r="8" spans="1:253" s="1" customFormat="1" x14ac:dyDescent="0.2">
      <c r="A8" s="48">
        <v>3</v>
      </c>
      <c r="B8" s="49" t="s">
        <v>19</v>
      </c>
      <c r="C8" s="51">
        <v>0</v>
      </c>
      <c r="D8" s="51">
        <v>0</v>
      </c>
      <c r="E8" s="51">
        <v>1.28</v>
      </c>
      <c r="F8" s="53">
        <v>1.69</v>
      </c>
      <c r="G8" s="51">
        <f t="shared" si="0"/>
        <v>12.980030721966207</v>
      </c>
      <c r="H8" s="55">
        <v>220</v>
      </c>
      <c r="I8" s="51">
        <v>13.02</v>
      </c>
      <c r="J8" s="58"/>
    </row>
    <row r="9" spans="1:253" s="1" customFormat="1" x14ac:dyDescent="0.2">
      <c r="A9" s="48">
        <v>4</v>
      </c>
      <c r="B9" s="49" t="s">
        <v>20</v>
      </c>
      <c r="C9" s="51">
        <v>13.65</v>
      </c>
      <c r="D9" s="51">
        <v>0</v>
      </c>
      <c r="E9" s="51">
        <v>16.54</v>
      </c>
      <c r="F9" s="53">
        <v>19.28</v>
      </c>
      <c r="G9" s="51">
        <f t="shared" si="0"/>
        <v>9.2612162551638004</v>
      </c>
      <c r="H9" s="55">
        <v>2865</v>
      </c>
      <c r="I9" s="51">
        <v>208.18</v>
      </c>
      <c r="J9" s="58"/>
    </row>
    <row r="10" spans="1:253" s="1" customFormat="1" x14ac:dyDescent="0.2">
      <c r="A10" s="48">
        <v>5</v>
      </c>
      <c r="B10" s="49" t="s">
        <v>21</v>
      </c>
      <c r="C10" s="51">
        <v>14.19</v>
      </c>
      <c r="D10" s="51">
        <v>0</v>
      </c>
      <c r="E10" s="51">
        <v>19.309999999999999</v>
      </c>
      <c r="F10" s="53">
        <v>20.9</v>
      </c>
      <c r="G10" s="51">
        <f t="shared" si="0"/>
        <v>16.746794871794872</v>
      </c>
      <c r="H10" s="55">
        <v>2122</v>
      </c>
      <c r="I10" s="51">
        <v>124.8</v>
      </c>
      <c r="J10" s="58"/>
    </row>
    <row r="11" spans="1:253" s="1" customFormat="1" x14ac:dyDescent="0.2">
      <c r="A11" s="48">
        <v>6</v>
      </c>
      <c r="B11" s="49" t="s">
        <v>22</v>
      </c>
      <c r="C11" s="51">
        <v>6.41</v>
      </c>
      <c r="D11" s="51">
        <v>0</v>
      </c>
      <c r="E11" s="51">
        <v>8.14</v>
      </c>
      <c r="F11" s="53">
        <v>8.58</v>
      </c>
      <c r="G11" s="51">
        <f t="shared" si="0"/>
        <v>23.813488759367193</v>
      </c>
      <c r="H11" s="55">
        <v>615</v>
      </c>
      <c r="I11" s="51">
        <v>36.03</v>
      </c>
      <c r="J11" s="58"/>
    </row>
    <row r="12" spans="1:253" s="1" customFormat="1" x14ac:dyDescent="0.2">
      <c r="A12" s="48">
        <v>7</v>
      </c>
      <c r="B12" s="49" t="s">
        <v>23</v>
      </c>
      <c r="C12" s="51">
        <v>2.0099999999999998</v>
      </c>
      <c r="D12" s="51">
        <v>0</v>
      </c>
      <c r="E12" s="51">
        <v>0</v>
      </c>
      <c r="F12" s="53">
        <v>1.76</v>
      </c>
      <c r="G12" s="51">
        <f t="shared" si="0"/>
        <v>4.6920821114369504</v>
      </c>
      <c r="H12" s="55">
        <v>621</v>
      </c>
      <c r="I12" s="51">
        <v>37.51</v>
      </c>
      <c r="J12" s="58"/>
    </row>
    <row r="13" spans="1:253" s="1" customFormat="1" x14ac:dyDescent="0.2">
      <c r="A13" s="48">
        <v>8</v>
      </c>
      <c r="B13" s="49" t="s">
        <v>24</v>
      </c>
      <c r="C13" s="51">
        <v>0.51</v>
      </c>
      <c r="D13" s="51">
        <v>0</v>
      </c>
      <c r="E13" s="51">
        <v>0.79</v>
      </c>
      <c r="F13" s="53">
        <v>0.84</v>
      </c>
      <c r="G13" s="51">
        <f t="shared" si="0"/>
        <v>17.53653444676409</v>
      </c>
      <c r="H13" s="55">
        <v>78</v>
      </c>
      <c r="I13" s="51">
        <v>4.79</v>
      </c>
      <c r="J13" s="58"/>
    </row>
    <row r="14" spans="1:253" s="1" customFormat="1" x14ac:dyDescent="0.2">
      <c r="A14" s="48">
        <v>9</v>
      </c>
      <c r="B14" s="49" t="s">
        <v>25</v>
      </c>
      <c r="C14" s="51">
        <v>40.47</v>
      </c>
      <c r="D14" s="51">
        <v>0</v>
      </c>
      <c r="E14" s="51">
        <v>40.92</v>
      </c>
      <c r="F14" s="53">
        <v>43.42</v>
      </c>
      <c r="G14" s="51">
        <f t="shared" si="0"/>
        <v>14.601829432337906</v>
      </c>
      <c r="H14" s="55">
        <v>5683</v>
      </c>
      <c r="I14" s="51">
        <v>297.36</v>
      </c>
      <c r="J14" s="58"/>
    </row>
    <row r="15" spans="1:253" s="1" customFormat="1" x14ac:dyDescent="0.2">
      <c r="A15" s="48">
        <v>10</v>
      </c>
      <c r="B15" s="49" t="s">
        <v>26</v>
      </c>
      <c r="C15" s="51">
        <v>18.72</v>
      </c>
      <c r="D15" s="51">
        <v>0</v>
      </c>
      <c r="E15" s="51">
        <v>20.97</v>
      </c>
      <c r="F15" s="53">
        <v>26.68</v>
      </c>
      <c r="G15" s="51">
        <f t="shared" si="0"/>
        <v>7.4298922275752606</v>
      </c>
      <c r="H15" s="55">
        <v>6477</v>
      </c>
      <c r="I15" s="51">
        <v>359.09</v>
      </c>
      <c r="J15" s="58"/>
    </row>
    <row r="16" spans="1:253" s="1" customFormat="1" x14ac:dyDescent="0.2">
      <c r="A16" s="48">
        <v>11</v>
      </c>
      <c r="B16" s="49" t="s">
        <v>27</v>
      </c>
      <c r="C16" s="51">
        <v>1.1399999999999999</v>
      </c>
      <c r="D16" s="51">
        <v>0</v>
      </c>
      <c r="E16" s="51">
        <v>8.25</v>
      </c>
      <c r="F16" s="53">
        <v>8.6199999999999992</v>
      </c>
      <c r="G16" s="51">
        <f t="shared" si="0"/>
        <v>16.806395008773638</v>
      </c>
      <c r="H16" s="55">
        <v>793</v>
      </c>
      <c r="I16" s="51">
        <v>51.29</v>
      </c>
      <c r="J16" s="58"/>
    </row>
    <row r="17" spans="1:10" s="1" customFormat="1" x14ac:dyDescent="0.2">
      <c r="A17" s="48">
        <v>12</v>
      </c>
      <c r="B17" s="49" t="s">
        <v>28</v>
      </c>
      <c r="C17" s="51">
        <v>12.87</v>
      </c>
      <c r="D17" s="51">
        <v>0</v>
      </c>
      <c r="E17" s="51">
        <v>17.690000000000001</v>
      </c>
      <c r="F17" s="53">
        <v>18.579999999999998</v>
      </c>
      <c r="G17" s="51">
        <f t="shared" si="0"/>
        <v>11.414879891871966</v>
      </c>
      <c r="H17" s="55">
        <v>2661</v>
      </c>
      <c r="I17" s="51">
        <v>162.77000000000001</v>
      </c>
      <c r="J17" s="58"/>
    </row>
    <row r="18" spans="1:10" s="4" customFormat="1" x14ac:dyDescent="0.2">
      <c r="A18" s="71" t="s">
        <v>29</v>
      </c>
      <c r="B18" s="72"/>
      <c r="C18" s="52">
        <f>SUM(C6:C17)</f>
        <v>151.97999999999999</v>
      </c>
      <c r="D18" s="52">
        <f>SUM(D6:D17)</f>
        <v>0</v>
      </c>
      <c r="E18" s="52">
        <f>SUM(E6:E17)</f>
        <v>196.38000000000002</v>
      </c>
      <c r="F18" s="54">
        <f>SUM(F6:F17)</f>
        <v>194.84000000000003</v>
      </c>
      <c r="G18" s="52">
        <f t="shared" si="0"/>
        <v>11.926010258670296</v>
      </c>
      <c r="H18" s="56">
        <f>SUM(H6:H17)</f>
        <v>27357</v>
      </c>
      <c r="I18" s="52">
        <f>SUM(I6:I17)</f>
        <v>1633.7399999999996</v>
      </c>
      <c r="J18" s="59"/>
    </row>
    <row r="19" spans="1:10" s="1" customFormat="1" x14ac:dyDescent="0.2">
      <c r="A19" s="48">
        <v>13</v>
      </c>
      <c r="B19" s="49" t="s">
        <v>30</v>
      </c>
      <c r="C19" s="51">
        <v>0.13</v>
      </c>
      <c r="D19" s="51">
        <v>0</v>
      </c>
      <c r="E19" s="51">
        <v>0.17</v>
      </c>
      <c r="F19" s="53">
        <v>0.51</v>
      </c>
      <c r="G19" s="51">
        <f t="shared" si="0"/>
        <v>1.1463250168577208</v>
      </c>
      <c r="H19" s="55">
        <v>813</v>
      </c>
      <c r="I19" s="51">
        <v>44.49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0.18</v>
      </c>
      <c r="G20" s="51">
        <f t="shared" si="0"/>
        <v>2.0571428571428569</v>
      </c>
      <c r="H20" s="55">
        <v>131</v>
      </c>
      <c r="I20" s="51">
        <v>8.75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>
        <f t="shared" si="0"/>
        <v>0</v>
      </c>
      <c r="H21" s="55">
        <v>2</v>
      </c>
      <c r="I21" s="51">
        <v>0.03</v>
      </c>
      <c r="J21" s="58"/>
    </row>
    <row r="22" spans="1:10" s="1" customFormat="1" x14ac:dyDescent="0.2">
      <c r="A22" s="48">
        <v>16</v>
      </c>
      <c r="B22" s="49" t="s">
        <v>33</v>
      </c>
      <c r="C22" s="51">
        <v>1.07</v>
      </c>
      <c r="D22" s="51">
        <v>0</v>
      </c>
      <c r="E22" s="51">
        <v>1.05</v>
      </c>
      <c r="F22" s="53">
        <v>0.83</v>
      </c>
      <c r="G22" s="51">
        <f t="shared" si="0"/>
        <v>21.727748691099478</v>
      </c>
      <c r="H22" s="55">
        <v>296</v>
      </c>
      <c r="I22" s="51">
        <v>3.82</v>
      </c>
      <c r="J22" s="58"/>
    </row>
    <row r="23" spans="1:10" s="1" customFormat="1" x14ac:dyDescent="0.2">
      <c r="A23" s="48">
        <v>17</v>
      </c>
      <c r="B23" s="49" t="s">
        <v>34</v>
      </c>
      <c r="C23" s="51">
        <v>0.09</v>
      </c>
      <c r="D23" s="51">
        <v>0</v>
      </c>
      <c r="E23" s="51">
        <v>0.15</v>
      </c>
      <c r="F23" s="53">
        <v>0.15</v>
      </c>
      <c r="G23" s="51">
        <f t="shared" si="0"/>
        <v>40.54054054054054</v>
      </c>
      <c r="H23" s="55">
        <v>5</v>
      </c>
      <c r="I23" s="51">
        <v>0.37</v>
      </c>
      <c r="J23" s="58"/>
    </row>
    <row r="24" spans="1:10" s="1" customFormat="1" x14ac:dyDescent="0.2">
      <c r="A24" s="48">
        <v>18</v>
      </c>
      <c r="B24" s="49" t="s">
        <v>35</v>
      </c>
      <c r="C24" s="51">
        <v>3.17</v>
      </c>
      <c r="D24" s="51">
        <v>0</v>
      </c>
      <c r="E24" s="51">
        <v>2.29</v>
      </c>
      <c r="F24" s="53">
        <v>2.02</v>
      </c>
      <c r="G24" s="51">
        <f t="shared" si="0"/>
        <v>2.2557230597431603</v>
      </c>
      <c r="H24" s="55">
        <v>2119</v>
      </c>
      <c r="I24" s="51">
        <v>89.55</v>
      </c>
      <c r="J24" s="58"/>
    </row>
    <row r="25" spans="1:10" s="1" customFormat="1" x14ac:dyDescent="0.2">
      <c r="A25" s="48">
        <v>19</v>
      </c>
      <c r="B25" s="49" t="s">
        <v>36</v>
      </c>
      <c r="C25" s="51">
        <v>0.26</v>
      </c>
      <c r="D25" s="51">
        <v>0</v>
      </c>
      <c r="E25" s="51">
        <v>0.01</v>
      </c>
      <c r="F25" s="53">
        <v>0.04</v>
      </c>
      <c r="G25" s="51">
        <f t="shared" si="0"/>
        <v>7.130124777183601E-2</v>
      </c>
      <c r="H25" s="55">
        <v>1102</v>
      </c>
      <c r="I25" s="51">
        <v>56.1</v>
      </c>
      <c r="J25" s="58"/>
    </row>
    <row r="26" spans="1:10" s="1" customFormat="1" x14ac:dyDescent="0.2">
      <c r="A26" s="48">
        <v>20</v>
      </c>
      <c r="B26" s="49" t="s">
        <v>37</v>
      </c>
      <c r="C26" s="51">
        <v>3.97</v>
      </c>
      <c r="D26" s="51">
        <v>0</v>
      </c>
      <c r="E26" s="51">
        <v>7.14</v>
      </c>
      <c r="F26" s="53">
        <v>7.4</v>
      </c>
      <c r="G26" s="51">
        <f t="shared" si="0"/>
        <v>8.3277065046140013</v>
      </c>
      <c r="H26" s="55">
        <v>1585</v>
      </c>
      <c r="I26" s="51">
        <v>88.86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0.16</v>
      </c>
      <c r="F27" s="53">
        <v>0.09</v>
      </c>
      <c r="G27" s="51">
        <f t="shared" si="0"/>
        <v>0.22545090180360719</v>
      </c>
      <c r="H27" s="55">
        <v>647</v>
      </c>
      <c r="I27" s="51">
        <v>39.92</v>
      </c>
      <c r="J27" s="58"/>
    </row>
    <row r="28" spans="1:10" s="1" customFormat="1" x14ac:dyDescent="0.2">
      <c r="A28" s="48">
        <v>22</v>
      </c>
      <c r="B28" s="49" t="s">
        <v>39</v>
      </c>
      <c r="C28" s="51">
        <v>1.3</v>
      </c>
      <c r="D28" s="51">
        <v>0</v>
      </c>
      <c r="E28" s="51">
        <v>0.96</v>
      </c>
      <c r="F28" s="53">
        <v>0.53</v>
      </c>
      <c r="G28" s="51">
        <f t="shared" si="0"/>
        <v>0.51311840449220636</v>
      </c>
      <c r="H28" s="55">
        <v>3947</v>
      </c>
      <c r="I28" s="51">
        <v>103.29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>
        <f t="shared" si="0"/>
        <v>0</v>
      </c>
      <c r="H29" s="55">
        <v>21</v>
      </c>
      <c r="I29" s="51">
        <v>1.34</v>
      </c>
      <c r="J29" s="58"/>
    </row>
    <row r="30" spans="1:10" s="1" customFormat="1" x14ac:dyDescent="0.2">
      <c r="A30" s="48">
        <v>24</v>
      </c>
      <c r="B30" s="49" t="s">
        <v>41</v>
      </c>
      <c r="C30" s="51">
        <v>0.18</v>
      </c>
      <c r="D30" s="51">
        <v>0</v>
      </c>
      <c r="E30" s="51">
        <v>0.02</v>
      </c>
      <c r="F30" s="53">
        <v>0</v>
      </c>
      <c r="G30" s="51">
        <f t="shared" si="0"/>
        <v>0</v>
      </c>
      <c r="H30" s="55">
        <v>18</v>
      </c>
      <c r="I30" s="51">
        <v>0.53</v>
      </c>
      <c r="J30" s="58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0.02</v>
      </c>
      <c r="D32" s="51">
        <v>0</v>
      </c>
      <c r="E32" s="51">
        <v>0</v>
      </c>
      <c r="F32" s="53">
        <v>0</v>
      </c>
      <c r="G32" s="51">
        <f t="shared" si="0"/>
        <v>0</v>
      </c>
      <c r="H32" s="55">
        <v>77</v>
      </c>
      <c r="I32" s="51">
        <v>0.49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0.16</v>
      </c>
      <c r="D34" s="51">
        <v>0</v>
      </c>
      <c r="E34" s="51">
        <v>0.05</v>
      </c>
      <c r="F34" s="53">
        <v>0.02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>
        <f t="shared" si="0"/>
        <v>0</v>
      </c>
      <c r="H35" s="55">
        <v>16</v>
      </c>
      <c r="I35" s="51">
        <v>0.86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0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1">
        <f t="shared" si="0"/>
        <v>0</v>
      </c>
      <c r="H37" s="55">
        <v>21</v>
      </c>
      <c r="I37" s="51">
        <v>1.52</v>
      </c>
      <c r="J37" s="58"/>
    </row>
    <row r="38" spans="1:10" s="4" customFormat="1" x14ac:dyDescent="0.2">
      <c r="A38" s="71" t="s">
        <v>49</v>
      </c>
      <c r="B38" s="72"/>
      <c r="C38" s="52">
        <f>SUM(C19:C37)</f>
        <v>10.35</v>
      </c>
      <c r="D38" s="52">
        <f>SUM(D19:D37)</f>
        <v>0</v>
      </c>
      <c r="E38" s="52">
        <f>SUM(E19:E37)</f>
        <v>12</v>
      </c>
      <c r="F38" s="54">
        <f>SUM(F19:F37)</f>
        <v>11.77</v>
      </c>
      <c r="G38" s="52">
        <f t="shared" ref="G38:G69" si="1">(F38/I38)*100</f>
        <v>2.6754864520821968</v>
      </c>
      <c r="H38" s="56">
        <f>SUM(H19:H37)</f>
        <v>10800</v>
      </c>
      <c r="I38" s="52">
        <f>SUM(I19:I37)</f>
        <v>439.91999999999996</v>
      </c>
      <c r="J38" s="59"/>
    </row>
    <row r="39" spans="1:10" s="1" customFormat="1" x14ac:dyDescent="0.2">
      <c r="A39" s="48">
        <v>32</v>
      </c>
      <c r="B39" s="49" t="s">
        <v>50</v>
      </c>
      <c r="C39" s="51">
        <v>0.02</v>
      </c>
      <c r="D39" s="51">
        <v>0</v>
      </c>
      <c r="E39" s="51">
        <v>0</v>
      </c>
      <c r="F39" s="53">
        <v>0</v>
      </c>
      <c r="G39" s="51">
        <f t="shared" si="1"/>
        <v>0</v>
      </c>
      <c r="H39" s="55">
        <v>3</v>
      </c>
      <c r="I39" s="51">
        <v>0.25</v>
      </c>
      <c r="J39" s="58"/>
    </row>
    <row r="40" spans="1:10" s="4" customFormat="1" x14ac:dyDescent="0.2">
      <c r="A40" s="71" t="s">
        <v>51</v>
      </c>
      <c r="B40" s="72"/>
      <c r="C40" s="52">
        <f>SUM(C39:C39)</f>
        <v>0.02</v>
      </c>
      <c r="D40" s="52">
        <f>SUM(D39:D39)</f>
        <v>0</v>
      </c>
      <c r="E40" s="52">
        <f>SUM(E39:E39)</f>
        <v>0</v>
      </c>
      <c r="F40" s="54">
        <f>SUM(F39:F39)</f>
        <v>0</v>
      </c>
      <c r="G40" s="52">
        <f t="shared" si="1"/>
        <v>0</v>
      </c>
      <c r="H40" s="56">
        <f>SUM(H39:H39)</f>
        <v>3</v>
      </c>
      <c r="I40" s="52">
        <f>SUM(I39:I39)</f>
        <v>0.25</v>
      </c>
      <c r="J40" s="59"/>
    </row>
    <row r="41" spans="1:10" s="1" customFormat="1" x14ac:dyDescent="0.2">
      <c r="A41" s="48">
        <v>33</v>
      </c>
      <c r="B41" s="49" t="s">
        <v>52</v>
      </c>
      <c r="C41" s="51">
        <v>1.78</v>
      </c>
      <c r="D41" s="51">
        <v>0</v>
      </c>
      <c r="E41" s="51">
        <v>3.6</v>
      </c>
      <c r="F41" s="53">
        <v>5.4</v>
      </c>
      <c r="G41" s="51">
        <f t="shared" si="1"/>
        <v>3.0869490653404217</v>
      </c>
      <c r="H41" s="55">
        <v>3217</v>
      </c>
      <c r="I41" s="51">
        <v>174.93</v>
      </c>
      <c r="J41" s="58"/>
    </row>
    <row r="42" spans="1:10" s="4" customFormat="1" x14ac:dyDescent="0.2">
      <c r="A42" s="71" t="s">
        <v>53</v>
      </c>
      <c r="B42" s="72"/>
      <c r="C42" s="52">
        <f>SUM(C41:C41)</f>
        <v>1.78</v>
      </c>
      <c r="D42" s="52">
        <f>SUM(D41:D41)</f>
        <v>0</v>
      </c>
      <c r="E42" s="52">
        <f>SUM(E41:E41)</f>
        <v>3.6</v>
      </c>
      <c r="F42" s="54">
        <f>SUM(F41:F41)</f>
        <v>5.4</v>
      </c>
      <c r="G42" s="52">
        <f t="shared" si="1"/>
        <v>3.0869490653404217</v>
      </c>
      <c r="H42" s="56">
        <f>SUM(H41:H41)</f>
        <v>3217</v>
      </c>
      <c r="I42" s="52">
        <f>SUM(I41:I41)</f>
        <v>174.93</v>
      </c>
      <c r="J42" s="59"/>
    </row>
    <row r="43" spans="1:10" s="1" customFormat="1" x14ac:dyDescent="0.2">
      <c r="A43" s="48">
        <v>34</v>
      </c>
      <c r="B43" s="49" t="s">
        <v>54</v>
      </c>
      <c r="C43" s="51">
        <v>1.76</v>
      </c>
      <c r="D43" s="51">
        <v>0</v>
      </c>
      <c r="E43" s="51">
        <v>2.34</v>
      </c>
      <c r="F43" s="53">
        <v>3.42</v>
      </c>
      <c r="G43" s="51">
        <f t="shared" si="1"/>
        <v>2.120009918175056</v>
      </c>
      <c r="H43" s="55">
        <v>2959</v>
      </c>
      <c r="I43" s="51">
        <v>161.32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1" t="e">
        <f t="shared" si="1"/>
        <v>#DIV/0!</v>
      </c>
      <c r="H44" s="55">
        <v>0</v>
      </c>
      <c r="I44" s="51">
        <v>0</v>
      </c>
      <c r="J44" s="58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>
        <f t="shared" si="1"/>
        <v>0</v>
      </c>
      <c r="H45" s="55">
        <v>5</v>
      </c>
      <c r="I45" s="51">
        <v>0.4</v>
      </c>
      <c r="J45" s="58"/>
    </row>
    <row r="46" spans="1:10" s="1" customFormat="1" x14ac:dyDescent="0.2">
      <c r="A46" s="48">
        <v>37</v>
      </c>
      <c r="B46" s="49" t="s">
        <v>57</v>
      </c>
      <c r="C46" s="51">
        <v>0.06</v>
      </c>
      <c r="D46" s="51">
        <v>0</v>
      </c>
      <c r="E46" s="51">
        <v>0</v>
      </c>
      <c r="F46" s="53">
        <v>0</v>
      </c>
      <c r="G46" s="51" t="e">
        <f t="shared" si="1"/>
        <v>#DIV/0!</v>
      </c>
      <c r="H46" s="55">
        <v>0</v>
      </c>
      <c r="I46" s="51">
        <v>0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7.0000000000000007E-2</v>
      </c>
      <c r="G47" s="51">
        <f t="shared" si="1"/>
        <v>1.6279069767441863</v>
      </c>
      <c r="H47" s="55">
        <v>63</v>
      </c>
      <c r="I47" s="51">
        <v>4.3</v>
      </c>
      <c r="J47" s="58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1" t="e">
        <f t="shared" si="1"/>
        <v>#DIV/0!</v>
      </c>
      <c r="H48" s="55">
        <v>0</v>
      </c>
      <c r="I48" s="51">
        <v>0</v>
      </c>
      <c r="J48" s="58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0.05</v>
      </c>
      <c r="F49" s="53">
        <v>0.1</v>
      </c>
      <c r="G49" s="51">
        <f t="shared" si="1"/>
        <v>20</v>
      </c>
      <c r="H49" s="55">
        <v>12</v>
      </c>
      <c r="I49" s="51">
        <v>0.5</v>
      </c>
      <c r="J49" s="58"/>
    </row>
    <row r="50" spans="1:10" s="4" customFormat="1" x14ac:dyDescent="0.2">
      <c r="A50" s="71" t="s">
        <v>61</v>
      </c>
      <c r="B50" s="72"/>
      <c r="C50" s="52">
        <f>SUM(C43:C49)</f>
        <v>1.82</v>
      </c>
      <c r="D50" s="52">
        <f>SUM(D43:D49)</f>
        <v>0</v>
      </c>
      <c r="E50" s="52">
        <f>SUM(E43:E49)</f>
        <v>2.3899999999999997</v>
      </c>
      <c r="F50" s="54">
        <f>SUM(F43:F49)</f>
        <v>3.59</v>
      </c>
      <c r="G50" s="52">
        <f t="shared" si="1"/>
        <v>2.1558971895267836</v>
      </c>
      <c r="H50" s="56">
        <f>SUM(H43:H49)</f>
        <v>3039</v>
      </c>
      <c r="I50" s="52">
        <f>SUM(I43:I49)</f>
        <v>166.52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165.95</v>
      </c>
      <c r="D58" s="52">
        <f>SUM(D18+D38+D40+D42+D50+D57)</f>
        <v>0</v>
      </c>
      <c r="E58" s="52">
        <f>SUM(E18+E38+E40+E42+E50+E57)</f>
        <v>214.37</v>
      </c>
      <c r="F58" s="54">
        <f>SUM(F18+F38+F40+F42+F50+F57)</f>
        <v>215.60000000000005</v>
      </c>
      <c r="G58" s="52">
        <f t="shared" si="1"/>
        <v>8.9262056173820934</v>
      </c>
      <c r="H58" s="56">
        <f>SUM(H18+H38+H40+H42+H50+H57)</f>
        <v>44416</v>
      </c>
      <c r="I58" s="52">
        <f>SUM(I18+I38+I40+I42+I50+I57)</f>
        <v>2415.3599999999992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zoomScaleSheetLayoutView="90" workbookViewId="0">
      <selection activeCell="E5" sqref="E5"/>
    </sheetView>
  </sheetViews>
  <sheetFormatPr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3.85546875" style="8" customWidth="1"/>
    <col min="5" max="5" width="18.7109375" style="8" customWidth="1"/>
    <col min="6" max="6" width="11.85546875" style="9" customWidth="1"/>
    <col min="7" max="7" width="14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101</v>
      </c>
      <c r="B1" s="39"/>
      <c r="C1" s="79" t="s">
        <v>92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T11Q!A2</f>
        <v xml:space="preserve"> DATA FOR THE YEAR ENDED  JUNE 2024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102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8" t="s">
        <v>103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7.7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42.77</v>
      </c>
      <c r="D6" s="51">
        <v>0</v>
      </c>
      <c r="E6" s="51">
        <v>73.97</v>
      </c>
      <c r="F6" s="53">
        <v>81.96</v>
      </c>
      <c r="G6" s="51">
        <f t="shared" ref="G6:G37" si="0">(F6/I6)*100</f>
        <v>16.784076015727393</v>
      </c>
      <c r="H6" s="55">
        <v>19661</v>
      </c>
      <c r="I6" s="51">
        <v>488.32</v>
      </c>
      <c r="J6" s="58"/>
    </row>
    <row r="7" spans="1:253" s="1" customFormat="1" x14ac:dyDescent="0.2">
      <c r="A7" s="48">
        <v>2</v>
      </c>
      <c r="B7" s="49" t="s">
        <v>18</v>
      </c>
      <c r="C7" s="51">
        <v>54.41</v>
      </c>
      <c r="D7" s="51">
        <v>0</v>
      </c>
      <c r="E7" s="51">
        <v>68.84</v>
      </c>
      <c r="F7" s="53">
        <v>7.97</v>
      </c>
      <c r="G7" s="51">
        <f t="shared" si="0"/>
        <v>11.114210012550551</v>
      </c>
      <c r="H7" s="55">
        <v>2141</v>
      </c>
      <c r="I7" s="51">
        <v>71.709999999999994</v>
      </c>
      <c r="J7" s="58"/>
    </row>
    <row r="8" spans="1:253" s="1" customFormat="1" x14ac:dyDescent="0.2">
      <c r="A8" s="48">
        <v>3</v>
      </c>
      <c r="B8" s="49" t="s">
        <v>19</v>
      </c>
      <c r="C8" s="51">
        <v>0.23</v>
      </c>
      <c r="D8" s="51">
        <v>0</v>
      </c>
      <c r="E8" s="51">
        <v>17.78</v>
      </c>
      <c r="F8" s="53">
        <v>9.3000000000000007</v>
      </c>
      <c r="G8" s="51">
        <f t="shared" si="0"/>
        <v>22.127052105638832</v>
      </c>
      <c r="H8" s="55">
        <v>4294</v>
      </c>
      <c r="I8" s="51">
        <v>42.03</v>
      </c>
      <c r="J8" s="58"/>
    </row>
    <row r="9" spans="1:253" s="1" customFormat="1" x14ac:dyDescent="0.2">
      <c r="A9" s="48">
        <v>4</v>
      </c>
      <c r="B9" s="49" t="s">
        <v>20</v>
      </c>
      <c r="C9" s="51">
        <v>42.28</v>
      </c>
      <c r="D9" s="51">
        <v>0</v>
      </c>
      <c r="E9" s="51">
        <v>47.82</v>
      </c>
      <c r="F9" s="53">
        <v>53.41</v>
      </c>
      <c r="G9" s="51">
        <f t="shared" si="0"/>
        <v>13.385964912280702</v>
      </c>
      <c r="H9" s="55">
        <v>17795</v>
      </c>
      <c r="I9" s="51">
        <v>399</v>
      </c>
      <c r="J9" s="58"/>
    </row>
    <row r="10" spans="1:253" s="1" customFormat="1" x14ac:dyDescent="0.2">
      <c r="A10" s="48">
        <v>5</v>
      </c>
      <c r="B10" s="49" t="s">
        <v>21</v>
      </c>
      <c r="C10" s="51">
        <v>68.7</v>
      </c>
      <c r="D10" s="51">
        <v>0</v>
      </c>
      <c r="E10" s="51">
        <v>113.2</v>
      </c>
      <c r="F10" s="53">
        <v>111.97</v>
      </c>
      <c r="G10" s="51">
        <f t="shared" si="0"/>
        <v>24.97212186092154</v>
      </c>
      <c r="H10" s="55">
        <v>16117</v>
      </c>
      <c r="I10" s="51">
        <v>448.38</v>
      </c>
      <c r="J10" s="58"/>
    </row>
    <row r="11" spans="1:253" s="1" customFormat="1" x14ac:dyDescent="0.2">
      <c r="A11" s="48">
        <v>6</v>
      </c>
      <c r="B11" s="49" t="s">
        <v>22</v>
      </c>
      <c r="C11" s="51">
        <v>25.32</v>
      </c>
      <c r="D11" s="51">
        <v>0</v>
      </c>
      <c r="E11" s="51">
        <v>21.29</v>
      </c>
      <c r="F11" s="53">
        <v>21.75</v>
      </c>
      <c r="G11" s="51">
        <f t="shared" si="0"/>
        <v>28.003089996137504</v>
      </c>
      <c r="H11" s="55">
        <v>5613</v>
      </c>
      <c r="I11" s="51">
        <v>77.67</v>
      </c>
      <c r="J11" s="58"/>
    </row>
    <row r="12" spans="1:253" s="1" customFormat="1" x14ac:dyDescent="0.2">
      <c r="A12" s="48">
        <v>7</v>
      </c>
      <c r="B12" s="49" t="s">
        <v>23</v>
      </c>
      <c r="C12" s="51">
        <v>5.18</v>
      </c>
      <c r="D12" s="51">
        <v>0</v>
      </c>
      <c r="E12" s="51">
        <v>0</v>
      </c>
      <c r="F12" s="53">
        <v>5.22</v>
      </c>
      <c r="G12" s="51">
        <f t="shared" si="0"/>
        <v>5.5249788314987294</v>
      </c>
      <c r="H12" s="55">
        <v>6188</v>
      </c>
      <c r="I12" s="51">
        <v>94.48</v>
      </c>
      <c r="J12" s="58"/>
    </row>
    <row r="13" spans="1:253" s="1" customFormat="1" x14ac:dyDescent="0.2">
      <c r="A13" s="48">
        <v>8</v>
      </c>
      <c r="B13" s="49" t="s">
        <v>24</v>
      </c>
      <c r="C13" s="51">
        <v>1.45</v>
      </c>
      <c r="D13" s="51">
        <v>0</v>
      </c>
      <c r="E13" s="51">
        <v>2.0699999999999998</v>
      </c>
      <c r="F13" s="53">
        <v>2.11</v>
      </c>
      <c r="G13" s="51">
        <f t="shared" si="0"/>
        <v>22.187171398527862</v>
      </c>
      <c r="H13" s="55">
        <v>788</v>
      </c>
      <c r="I13" s="51">
        <v>9.51</v>
      </c>
      <c r="J13" s="58"/>
    </row>
    <row r="14" spans="1:253" s="1" customFormat="1" x14ac:dyDescent="0.2">
      <c r="A14" s="48">
        <v>9</v>
      </c>
      <c r="B14" s="49" t="s">
        <v>25</v>
      </c>
      <c r="C14" s="51">
        <v>133.9</v>
      </c>
      <c r="D14" s="51">
        <v>0</v>
      </c>
      <c r="E14" s="51">
        <v>110.9</v>
      </c>
      <c r="F14" s="53">
        <v>115.81</v>
      </c>
      <c r="G14" s="51">
        <f t="shared" si="0"/>
        <v>22.469926270857588</v>
      </c>
      <c r="H14" s="55">
        <v>25857</v>
      </c>
      <c r="I14" s="51">
        <v>515.4</v>
      </c>
      <c r="J14" s="58"/>
    </row>
    <row r="15" spans="1:253" s="1" customFormat="1" x14ac:dyDescent="0.2">
      <c r="A15" s="48">
        <v>10</v>
      </c>
      <c r="B15" s="49" t="s">
        <v>26</v>
      </c>
      <c r="C15" s="51">
        <v>63.83</v>
      </c>
      <c r="D15" s="51">
        <v>0</v>
      </c>
      <c r="E15" s="51">
        <v>59.94</v>
      </c>
      <c r="F15" s="53">
        <v>69.44</v>
      </c>
      <c r="G15" s="51">
        <f t="shared" si="0"/>
        <v>11.093006166331191</v>
      </c>
      <c r="H15" s="55">
        <v>47832</v>
      </c>
      <c r="I15" s="51">
        <v>625.98</v>
      </c>
      <c r="J15" s="58"/>
    </row>
    <row r="16" spans="1:253" s="1" customFormat="1" x14ac:dyDescent="0.2">
      <c r="A16" s="48">
        <v>11</v>
      </c>
      <c r="B16" s="49" t="s">
        <v>27</v>
      </c>
      <c r="C16" s="51">
        <v>3.28</v>
      </c>
      <c r="D16" s="51">
        <v>0</v>
      </c>
      <c r="E16" s="51">
        <v>21.53</v>
      </c>
      <c r="F16" s="53">
        <v>22.56</v>
      </c>
      <c r="G16" s="51">
        <f t="shared" si="0"/>
        <v>20.865704772475024</v>
      </c>
      <c r="H16" s="55">
        <v>7221</v>
      </c>
      <c r="I16" s="51">
        <v>108.12</v>
      </c>
      <c r="J16" s="58"/>
    </row>
    <row r="17" spans="1:10" s="1" customFormat="1" x14ac:dyDescent="0.2">
      <c r="A17" s="48">
        <v>12</v>
      </c>
      <c r="B17" s="49" t="s">
        <v>28</v>
      </c>
      <c r="C17" s="51">
        <v>48.53</v>
      </c>
      <c r="D17" s="51">
        <v>0</v>
      </c>
      <c r="E17" s="51">
        <v>55.16</v>
      </c>
      <c r="F17" s="53">
        <v>56.92</v>
      </c>
      <c r="G17" s="51">
        <f t="shared" si="0"/>
        <v>18.395708099023981</v>
      </c>
      <c r="H17" s="55">
        <v>19458</v>
      </c>
      <c r="I17" s="51">
        <v>309.42</v>
      </c>
      <c r="J17" s="58"/>
    </row>
    <row r="18" spans="1:10" s="4" customFormat="1" x14ac:dyDescent="0.2">
      <c r="A18" s="71" t="s">
        <v>29</v>
      </c>
      <c r="B18" s="72"/>
      <c r="C18" s="52">
        <f>SUM(C6:C17)</f>
        <v>489.88</v>
      </c>
      <c r="D18" s="52">
        <f>SUM(D6:D17)</f>
        <v>0</v>
      </c>
      <c r="E18" s="52">
        <f>SUM(E6:E17)</f>
        <v>592.49999999999989</v>
      </c>
      <c r="F18" s="54">
        <f>SUM(F6:F17)</f>
        <v>558.42000000000007</v>
      </c>
      <c r="G18" s="52">
        <f t="shared" si="0"/>
        <v>17.50521940301315</v>
      </c>
      <c r="H18" s="56">
        <f>SUM(H6:H17)</f>
        <v>172965</v>
      </c>
      <c r="I18" s="52">
        <f>SUM(I6:I17)</f>
        <v>3190.02</v>
      </c>
      <c r="J18" s="59"/>
    </row>
    <row r="19" spans="1:10" s="1" customFormat="1" x14ac:dyDescent="0.2">
      <c r="A19" s="48">
        <v>13</v>
      </c>
      <c r="B19" s="49" t="s">
        <v>30</v>
      </c>
      <c r="C19" s="51">
        <v>5.53</v>
      </c>
      <c r="D19" s="51">
        <v>0</v>
      </c>
      <c r="E19" s="51">
        <v>3.06</v>
      </c>
      <c r="F19" s="53">
        <v>4.5199999999999996</v>
      </c>
      <c r="G19" s="51">
        <f t="shared" si="0"/>
        <v>2.3260601070399343</v>
      </c>
      <c r="H19" s="55">
        <v>58216</v>
      </c>
      <c r="I19" s="51">
        <v>194.32</v>
      </c>
      <c r="J19" s="58"/>
    </row>
    <row r="20" spans="1:10" s="1" customFormat="1" x14ac:dyDescent="0.2">
      <c r="A20" s="48">
        <v>14</v>
      </c>
      <c r="B20" s="49" t="s">
        <v>31</v>
      </c>
      <c r="C20" s="51">
        <v>14.74</v>
      </c>
      <c r="D20" s="51">
        <v>0</v>
      </c>
      <c r="E20" s="51">
        <v>4.22</v>
      </c>
      <c r="F20" s="53">
        <v>47.95</v>
      </c>
      <c r="G20" s="51">
        <f t="shared" si="0"/>
        <v>6.5137951177101874</v>
      </c>
      <c r="H20" s="55">
        <v>184256</v>
      </c>
      <c r="I20" s="51">
        <v>736.13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>
        <f t="shared" si="0"/>
        <v>0</v>
      </c>
      <c r="H21" s="55">
        <v>3</v>
      </c>
      <c r="I21" s="51">
        <v>0.08</v>
      </c>
      <c r="J21" s="58"/>
    </row>
    <row r="22" spans="1:10" s="1" customFormat="1" x14ac:dyDescent="0.2">
      <c r="A22" s="48">
        <v>16</v>
      </c>
      <c r="B22" s="49" t="s">
        <v>33</v>
      </c>
      <c r="C22" s="51">
        <v>3.15</v>
      </c>
      <c r="D22" s="51">
        <v>0</v>
      </c>
      <c r="E22" s="51">
        <v>2.6</v>
      </c>
      <c r="F22" s="53">
        <v>2.38</v>
      </c>
      <c r="G22" s="51">
        <f t="shared" si="0"/>
        <v>22.222222222222218</v>
      </c>
      <c r="H22" s="55">
        <v>2790</v>
      </c>
      <c r="I22" s="51">
        <v>10.71</v>
      </c>
      <c r="J22" s="58"/>
    </row>
    <row r="23" spans="1:10" s="1" customFormat="1" x14ac:dyDescent="0.2">
      <c r="A23" s="48">
        <v>17</v>
      </c>
      <c r="B23" s="49" t="s">
        <v>34</v>
      </c>
      <c r="C23" s="51">
        <v>0.14000000000000001</v>
      </c>
      <c r="D23" s="51">
        <v>0</v>
      </c>
      <c r="E23" s="51">
        <v>0.27</v>
      </c>
      <c r="F23" s="53">
        <v>0.23</v>
      </c>
      <c r="G23" s="51">
        <f t="shared" si="0"/>
        <v>23</v>
      </c>
      <c r="H23" s="55">
        <v>154</v>
      </c>
      <c r="I23" s="51">
        <v>1</v>
      </c>
      <c r="J23" s="58"/>
    </row>
    <row r="24" spans="1:10" s="1" customFormat="1" x14ac:dyDescent="0.2">
      <c r="A24" s="48">
        <v>18</v>
      </c>
      <c r="B24" s="49" t="s">
        <v>35</v>
      </c>
      <c r="C24" s="51">
        <v>14.35</v>
      </c>
      <c r="D24" s="51">
        <v>0</v>
      </c>
      <c r="E24" s="51">
        <v>23.25</v>
      </c>
      <c r="F24" s="53">
        <v>20.87</v>
      </c>
      <c r="G24" s="51">
        <f t="shared" si="0"/>
        <v>10.793897077838119</v>
      </c>
      <c r="H24" s="55">
        <v>41633</v>
      </c>
      <c r="I24" s="51">
        <v>193.35</v>
      </c>
      <c r="J24" s="58"/>
    </row>
    <row r="25" spans="1:10" s="1" customFormat="1" x14ac:dyDescent="0.2">
      <c r="A25" s="48">
        <v>19</v>
      </c>
      <c r="B25" s="49" t="s">
        <v>36</v>
      </c>
      <c r="C25" s="51">
        <v>0.36</v>
      </c>
      <c r="D25" s="51">
        <v>0</v>
      </c>
      <c r="E25" s="51">
        <v>0.12</v>
      </c>
      <c r="F25" s="53">
        <v>0.17</v>
      </c>
      <c r="G25" s="51">
        <f t="shared" si="0"/>
        <v>0.16773556980759746</v>
      </c>
      <c r="H25" s="55">
        <v>11145</v>
      </c>
      <c r="I25" s="51">
        <v>101.35</v>
      </c>
      <c r="J25" s="58"/>
    </row>
    <row r="26" spans="1:10" s="1" customFormat="1" x14ac:dyDescent="0.2">
      <c r="A26" s="48">
        <v>20</v>
      </c>
      <c r="B26" s="49" t="s">
        <v>37</v>
      </c>
      <c r="C26" s="51">
        <v>8.91</v>
      </c>
      <c r="D26" s="51">
        <v>0</v>
      </c>
      <c r="E26" s="51">
        <v>12.03</v>
      </c>
      <c r="F26" s="53">
        <v>12.35</v>
      </c>
      <c r="G26" s="51">
        <f t="shared" si="0"/>
        <v>10.039834159824403</v>
      </c>
      <c r="H26" s="55">
        <v>4755</v>
      </c>
      <c r="I26" s="51">
        <v>123.01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0.86</v>
      </c>
      <c r="F27" s="53">
        <v>1.41</v>
      </c>
      <c r="G27" s="51">
        <f t="shared" si="0"/>
        <v>0.32407088188650623</v>
      </c>
      <c r="H27" s="55">
        <v>49315</v>
      </c>
      <c r="I27" s="51">
        <v>435.09</v>
      </c>
      <c r="J27" s="58"/>
    </row>
    <row r="28" spans="1:10" s="1" customFormat="1" x14ac:dyDescent="0.2">
      <c r="A28" s="48">
        <v>22</v>
      </c>
      <c r="B28" s="49" t="s">
        <v>39</v>
      </c>
      <c r="C28" s="51">
        <v>16.48</v>
      </c>
      <c r="D28" s="51">
        <v>0</v>
      </c>
      <c r="E28" s="51">
        <v>30.26</v>
      </c>
      <c r="F28" s="53">
        <v>32.4</v>
      </c>
      <c r="G28" s="51">
        <f t="shared" si="0"/>
        <v>4.6036459739410907</v>
      </c>
      <c r="H28" s="55">
        <v>234107</v>
      </c>
      <c r="I28" s="51">
        <v>703.79</v>
      </c>
      <c r="J28" s="58"/>
    </row>
    <row r="29" spans="1:10" s="1" customFormat="1" x14ac:dyDescent="0.2">
      <c r="A29" s="48">
        <v>23</v>
      </c>
      <c r="B29" s="49" t="s">
        <v>40</v>
      </c>
      <c r="C29" s="51">
        <v>0.01</v>
      </c>
      <c r="D29" s="51">
        <v>0</v>
      </c>
      <c r="E29" s="51">
        <v>0.02</v>
      </c>
      <c r="F29" s="53">
        <v>0.01</v>
      </c>
      <c r="G29" s="51">
        <f t="shared" si="0"/>
        <v>0.35587188612099641</v>
      </c>
      <c r="H29" s="55">
        <v>136</v>
      </c>
      <c r="I29" s="51">
        <v>2.81</v>
      </c>
      <c r="J29" s="58"/>
    </row>
    <row r="30" spans="1:10" s="1" customFormat="1" x14ac:dyDescent="0.2">
      <c r="A30" s="48">
        <v>24</v>
      </c>
      <c r="B30" s="49" t="s">
        <v>41</v>
      </c>
      <c r="C30" s="51">
        <v>0.28999999999999998</v>
      </c>
      <c r="D30" s="51">
        <v>0</v>
      </c>
      <c r="E30" s="51">
        <v>0.13</v>
      </c>
      <c r="F30" s="53">
        <v>0.03</v>
      </c>
      <c r="G30" s="51">
        <f t="shared" si="0"/>
        <v>3.4482758620689653</v>
      </c>
      <c r="H30" s="55">
        <v>74</v>
      </c>
      <c r="I30" s="51">
        <v>0.87</v>
      </c>
      <c r="J30" s="58"/>
    </row>
    <row r="31" spans="1:10" s="1" customFormat="1" x14ac:dyDescent="0.2">
      <c r="A31" s="48">
        <v>25</v>
      </c>
      <c r="B31" s="49" t="s">
        <v>42</v>
      </c>
      <c r="C31" s="51">
        <v>0.03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1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0.05</v>
      </c>
      <c r="D32" s="51">
        <v>0</v>
      </c>
      <c r="E32" s="51">
        <v>0.02</v>
      </c>
      <c r="F32" s="53">
        <v>0</v>
      </c>
      <c r="G32" s="51">
        <f t="shared" si="0"/>
        <v>0</v>
      </c>
      <c r="H32" s="55">
        <v>148</v>
      </c>
      <c r="I32" s="51">
        <v>0.79</v>
      </c>
      <c r="J32" s="58"/>
    </row>
    <row r="33" spans="1:10" s="1" customFormat="1" x14ac:dyDescent="0.2">
      <c r="A33" s="48">
        <v>27</v>
      </c>
      <c r="B33" s="49" t="s">
        <v>44</v>
      </c>
      <c r="C33" s="51">
        <v>0.04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0.37</v>
      </c>
      <c r="D34" s="51">
        <v>0</v>
      </c>
      <c r="E34" s="51">
        <v>0.05</v>
      </c>
      <c r="F34" s="53">
        <v>0.02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>
        <f t="shared" si="0"/>
        <v>0</v>
      </c>
      <c r="H35" s="55">
        <v>27</v>
      </c>
      <c r="I35" s="51">
        <v>1.08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>
        <f t="shared" si="0"/>
        <v>0</v>
      </c>
      <c r="H36" s="55">
        <v>7</v>
      </c>
      <c r="I36" s="51">
        <v>7.0000000000000007E-2</v>
      </c>
      <c r="J36" s="58"/>
    </row>
    <row r="37" spans="1:10" s="1" customFormat="1" x14ac:dyDescent="0.2">
      <c r="A37" s="48">
        <v>31</v>
      </c>
      <c r="B37" s="49" t="s">
        <v>48</v>
      </c>
      <c r="C37" s="51">
        <v>0.49</v>
      </c>
      <c r="D37" s="51">
        <v>0</v>
      </c>
      <c r="E37" s="51">
        <v>0.02</v>
      </c>
      <c r="F37" s="53">
        <v>0.33</v>
      </c>
      <c r="G37" s="51">
        <f t="shared" si="0"/>
        <v>3.4920634920634921</v>
      </c>
      <c r="H37" s="55">
        <v>4817</v>
      </c>
      <c r="I37" s="51">
        <v>9.4499999999999993</v>
      </c>
      <c r="J37" s="58"/>
    </row>
    <row r="38" spans="1:10" s="4" customFormat="1" x14ac:dyDescent="0.2">
      <c r="A38" s="71" t="s">
        <v>49</v>
      </c>
      <c r="B38" s="72"/>
      <c r="C38" s="52">
        <f>SUM(C19:C37)</f>
        <v>64.94</v>
      </c>
      <c r="D38" s="52">
        <f>SUM(D19:D37)</f>
        <v>0</v>
      </c>
      <c r="E38" s="52">
        <f>SUM(E19:E37)</f>
        <v>76.909999999999982</v>
      </c>
      <c r="F38" s="54">
        <f>SUM(F19:F37)</f>
        <v>122.67</v>
      </c>
      <c r="G38" s="52">
        <f t="shared" ref="G38:G69" si="1">(F38/I38)*100</f>
        <v>4.8796690401368403</v>
      </c>
      <c r="H38" s="56">
        <f>SUM(H19:H37)</f>
        <v>591584</v>
      </c>
      <c r="I38" s="52">
        <f>SUM(I19:I37)</f>
        <v>2513.8999999999996</v>
      </c>
      <c r="J38" s="59"/>
    </row>
    <row r="39" spans="1:10" s="1" customFormat="1" x14ac:dyDescent="0.2">
      <c r="A39" s="48">
        <v>32</v>
      </c>
      <c r="B39" s="49" t="s">
        <v>50</v>
      </c>
      <c r="C39" s="51">
        <v>0.16</v>
      </c>
      <c r="D39" s="51">
        <v>0</v>
      </c>
      <c r="E39" s="51">
        <v>0.14000000000000001</v>
      </c>
      <c r="F39" s="53">
        <v>0.13</v>
      </c>
      <c r="G39" s="51">
        <f t="shared" si="1"/>
        <v>28.260869565217391</v>
      </c>
      <c r="H39" s="55">
        <v>45</v>
      </c>
      <c r="I39" s="51">
        <v>0.46</v>
      </c>
      <c r="J39" s="58"/>
    </row>
    <row r="40" spans="1:10" s="4" customFormat="1" x14ac:dyDescent="0.2">
      <c r="A40" s="71" t="s">
        <v>51</v>
      </c>
      <c r="B40" s="72"/>
      <c r="C40" s="52">
        <f>SUM(C39:C39)</f>
        <v>0.16</v>
      </c>
      <c r="D40" s="52">
        <f>SUM(D39:D39)</f>
        <v>0</v>
      </c>
      <c r="E40" s="52">
        <f>SUM(E39:E39)</f>
        <v>0.14000000000000001</v>
      </c>
      <c r="F40" s="54">
        <f>SUM(F39:F39)</f>
        <v>0.13</v>
      </c>
      <c r="G40" s="52">
        <f t="shared" si="1"/>
        <v>28.260869565217391</v>
      </c>
      <c r="H40" s="56">
        <f>SUM(H39:H39)</f>
        <v>45</v>
      </c>
      <c r="I40" s="52">
        <f>SUM(I39:I39)</f>
        <v>0.46</v>
      </c>
      <c r="J40" s="59"/>
    </row>
    <row r="41" spans="1:10" s="1" customFormat="1" x14ac:dyDescent="0.2">
      <c r="A41" s="48">
        <v>33</v>
      </c>
      <c r="B41" s="49" t="s">
        <v>52</v>
      </c>
      <c r="C41" s="51">
        <v>40.14</v>
      </c>
      <c r="D41" s="51">
        <v>0</v>
      </c>
      <c r="E41" s="51">
        <v>41.27</v>
      </c>
      <c r="F41" s="53">
        <v>56.19</v>
      </c>
      <c r="G41" s="51">
        <f t="shared" si="1"/>
        <v>4.4054348593067649</v>
      </c>
      <c r="H41" s="55">
        <v>106418</v>
      </c>
      <c r="I41" s="51">
        <v>1275.47</v>
      </c>
      <c r="J41" s="58"/>
    </row>
    <row r="42" spans="1:10" s="4" customFormat="1" x14ac:dyDescent="0.2">
      <c r="A42" s="71" t="s">
        <v>53</v>
      </c>
      <c r="B42" s="72"/>
      <c r="C42" s="52">
        <f>SUM(C41:C41)</f>
        <v>40.14</v>
      </c>
      <c r="D42" s="52">
        <f>SUM(D41:D41)</f>
        <v>0</v>
      </c>
      <c r="E42" s="52">
        <f>SUM(E41:E41)</f>
        <v>41.27</v>
      </c>
      <c r="F42" s="54">
        <f>SUM(F41:F41)</f>
        <v>56.19</v>
      </c>
      <c r="G42" s="52">
        <f t="shared" si="1"/>
        <v>4.4054348593067649</v>
      </c>
      <c r="H42" s="56">
        <f>SUM(H41:H41)</f>
        <v>106418</v>
      </c>
      <c r="I42" s="52">
        <f>SUM(I41:I41)</f>
        <v>1275.47</v>
      </c>
      <c r="J42" s="59"/>
    </row>
    <row r="43" spans="1:10" s="1" customFormat="1" x14ac:dyDescent="0.2">
      <c r="A43" s="48">
        <v>34</v>
      </c>
      <c r="B43" s="49" t="s">
        <v>54</v>
      </c>
      <c r="C43" s="51">
        <v>4</v>
      </c>
      <c r="D43" s="51">
        <v>0</v>
      </c>
      <c r="E43" s="51">
        <v>4.9400000000000004</v>
      </c>
      <c r="F43" s="53">
        <v>6.37</v>
      </c>
      <c r="G43" s="51">
        <f t="shared" si="1"/>
        <v>2.7782623866015355</v>
      </c>
      <c r="H43" s="55">
        <v>6223</v>
      </c>
      <c r="I43" s="51">
        <v>229.28</v>
      </c>
      <c r="J43" s="58"/>
    </row>
    <row r="44" spans="1:10" s="1" customFormat="1" x14ac:dyDescent="0.2">
      <c r="A44" s="48">
        <v>35</v>
      </c>
      <c r="B44" s="49" t="s">
        <v>55</v>
      </c>
      <c r="C44" s="51">
        <v>2.21</v>
      </c>
      <c r="D44" s="51">
        <v>0</v>
      </c>
      <c r="E44" s="51">
        <v>4.13</v>
      </c>
      <c r="F44" s="53">
        <v>5.55</v>
      </c>
      <c r="G44" s="51">
        <f t="shared" si="1"/>
        <v>9.6909376636982714</v>
      </c>
      <c r="H44" s="55">
        <v>21682</v>
      </c>
      <c r="I44" s="51">
        <v>57.27</v>
      </c>
      <c r="J44" s="58"/>
    </row>
    <row r="45" spans="1:10" s="1" customFormat="1" x14ac:dyDescent="0.2">
      <c r="A45" s="48">
        <v>36</v>
      </c>
      <c r="B45" s="49" t="s">
        <v>56</v>
      </c>
      <c r="C45" s="51">
        <v>45.63</v>
      </c>
      <c r="D45" s="51">
        <v>0</v>
      </c>
      <c r="E45" s="51">
        <v>32.950000000000003</v>
      </c>
      <c r="F45" s="53">
        <v>38.19</v>
      </c>
      <c r="G45" s="51">
        <f t="shared" si="1"/>
        <v>13.859050660473219</v>
      </c>
      <c r="H45" s="55">
        <v>73715</v>
      </c>
      <c r="I45" s="51">
        <v>275.56</v>
      </c>
      <c r="J45" s="58"/>
    </row>
    <row r="46" spans="1:10" s="1" customFormat="1" x14ac:dyDescent="0.2">
      <c r="A46" s="48">
        <v>37</v>
      </c>
      <c r="B46" s="49" t="s">
        <v>57</v>
      </c>
      <c r="C46" s="51">
        <v>0.85</v>
      </c>
      <c r="D46" s="51">
        <v>0</v>
      </c>
      <c r="E46" s="51">
        <v>1.03</v>
      </c>
      <c r="F46" s="53">
        <v>0.52</v>
      </c>
      <c r="G46" s="51">
        <f t="shared" si="1"/>
        <v>2.6790314270994333</v>
      </c>
      <c r="H46" s="55">
        <v>5636</v>
      </c>
      <c r="I46" s="51">
        <v>19.41</v>
      </c>
      <c r="J46" s="58"/>
    </row>
    <row r="47" spans="1:10" s="1" customFormat="1" x14ac:dyDescent="0.2">
      <c r="A47" s="48">
        <v>38</v>
      </c>
      <c r="B47" s="49" t="s">
        <v>58</v>
      </c>
      <c r="C47" s="51">
        <v>0.21</v>
      </c>
      <c r="D47" s="51">
        <v>0</v>
      </c>
      <c r="E47" s="51">
        <v>1.32</v>
      </c>
      <c r="F47" s="53">
        <v>1.36</v>
      </c>
      <c r="G47" s="51">
        <f t="shared" si="1"/>
        <v>3.2015065913371008</v>
      </c>
      <c r="H47" s="55">
        <v>11724</v>
      </c>
      <c r="I47" s="51">
        <v>42.48</v>
      </c>
      <c r="J47" s="58"/>
    </row>
    <row r="48" spans="1:10" s="1" customFormat="1" x14ac:dyDescent="0.2">
      <c r="A48" s="48">
        <v>39</v>
      </c>
      <c r="B48" s="49" t="s">
        <v>59</v>
      </c>
      <c r="C48" s="51">
        <v>5.92</v>
      </c>
      <c r="D48" s="51">
        <v>0</v>
      </c>
      <c r="E48" s="51">
        <v>0</v>
      </c>
      <c r="F48" s="53">
        <v>1.54</v>
      </c>
      <c r="G48" s="51">
        <f t="shared" si="1"/>
        <v>1.3539651837524178</v>
      </c>
      <c r="H48" s="55">
        <v>25768</v>
      </c>
      <c r="I48" s="51">
        <v>113.74</v>
      </c>
      <c r="J48" s="58"/>
    </row>
    <row r="49" spans="1:10" s="1" customFormat="1" x14ac:dyDescent="0.2">
      <c r="A49" s="48">
        <v>40</v>
      </c>
      <c r="B49" s="49" t="s">
        <v>60</v>
      </c>
      <c r="C49" s="51">
        <v>1.81</v>
      </c>
      <c r="D49" s="51">
        <v>0</v>
      </c>
      <c r="E49" s="51">
        <v>3.11</v>
      </c>
      <c r="F49" s="53">
        <v>2.65</v>
      </c>
      <c r="G49" s="51">
        <f t="shared" si="1"/>
        <v>3.3329140988554897</v>
      </c>
      <c r="H49" s="55">
        <v>29723</v>
      </c>
      <c r="I49" s="51">
        <v>79.510000000000005</v>
      </c>
      <c r="J49" s="58"/>
    </row>
    <row r="50" spans="1:10" s="4" customFormat="1" x14ac:dyDescent="0.2">
      <c r="A50" s="71" t="s">
        <v>61</v>
      </c>
      <c r="B50" s="72"/>
      <c r="C50" s="52">
        <f>SUM(C43:C49)</f>
        <v>60.63000000000001</v>
      </c>
      <c r="D50" s="52">
        <f>SUM(D43:D49)</f>
        <v>0</v>
      </c>
      <c r="E50" s="52">
        <f>SUM(E43:E49)</f>
        <v>47.480000000000004</v>
      </c>
      <c r="F50" s="54">
        <f>SUM(F43:F49)</f>
        <v>56.18</v>
      </c>
      <c r="G50" s="52">
        <f t="shared" si="1"/>
        <v>6.8742734781278685</v>
      </c>
      <c r="H50" s="56">
        <f>SUM(H43:H49)</f>
        <v>174471</v>
      </c>
      <c r="I50" s="52">
        <f>SUM(I43:I49)</f>
        <v>817.25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655.74999999999989</v>
      </c>
      <c r="D58" s="52">
        <f>SUM(D18+D38+D40+D42+D50+D57)</f>
        <v>0</v>
      </c>
      <c r="E58" s="52">
        <f>SUM(E18+E38+E40+E42+E50+E57)</f>
        <v>758.29999999999984</v>
      </c>
      <c r="F58" s="54">
        <f>SUM(F18+F38+F40+F42+F50+F57)</f>
        <v>793.59</v>
      </c>
      <c r="G58" s="52">
        <f t="shared" si="1"/>
        <v>10.178014902976749</v>
      </c>
      <c r="H58" s="56">
        <f>SUM(H18+H38+H40+H42+H50+H57)</f>
        <v>1045483</v>
      </c>
      <c r="I58" s="52">
        <f>SUM(I18+I38+I40+I42+I50+I57)</f>
        <v>7797.1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zoomScaleSheetLayoutView="90" workbookViewId="0">
      <selection activeCell="D8" sqref="D8"/>
    </sheetView>
  </sheetViews>
  <sheetFormatPr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2.5703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104</v>
      </c>
      <c r="B1" s="39"/>
      <c r="C1" s="79" t="s">
        <v>84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0" t="str">
        <f>T11Q!A2</f>
        <v xml:space="preserve"> DATA FOR THE YEAR ENDED  JUNE 2024</v>
      </c>
      <c r="B2" s="80"/>
      <c r="C2" s="80"/>
      <c r="D2" s="80"/>
      <c r="E2" s="80"/>
      <c r="F2" s="80"/>
      <c r="G2" s="80"/>
      <c r="H2" s="67" t="s">
        <v>3</v>
      </c>
      <c r="I2" s="67"/>
      <c r="J2" s="57" t="s">
        <v>105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8" t="s">
        <v>4</v>
      </c>
      <c r="B3" s="69" t="s">
        <v>5</v>
      </c>
      <c r="C3" s="70" t="s">
        <v>106</v>
      </c>
      <c r="D3" s="70"/>
      <c r="E3" s="70"/>
      <c r="F3" s="70"/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8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8.92</v>
      </c>
      <c r="D6" s="51">
        <v>0</v>
      </c>
      <c r="E6" s="51">
        <v>12.29</v>
      </c>
      <c r="F6" s="53">
        <v>12.98</v>
      </c>
      <c r="G6" s="51">
        <f t="shared" ref="G6:G37" si="0">(F6/I6)*100</f>
        <v>38.142815163091392</v>
      </c>
      <c r="H6" s="55">
        <v>279</v>
      </c>
      <c r="I6" s="51">
        <v>34.03</v>
      </c>
      <c r="J6" s="58"/>
    </row>
    <row r="7" spans="1:253" s="1" customFormat="1" x14ac:dyDescent="0.2">
      <c r="A7" s="48">
        <v>2</v>
      </c>
      <c r="B7" s="49" t="s">
        <v>18</v>
      </c>
      <c r="C7" s="51">
        <v>17.02</v>
      </c>
      <c r="D7" s="51">
        <v>0</v>
      </c>
      <c r="E7" s="51">
        <v>16.61</v>
      </c>
      <c r="F7" s="53">
        <v>17.239999999999998</v>
      </c>
      <c r="G7" s="51">
        <f t="shared" si="0"/>
        <v>49.229011993146763</v>
      </c>
      <c r="H7" s="55">
        <v>306</v>
      </c>
      <c r="I7" s="51">
        <v>35.020000000000003</v>
      </c>
      <c r="J7" s="58"/>
    </row>
    <row r="8" spans="1:253" s="1" customFormat="1" x14ac:dyDescent="0.2">
      <c r="A8" s="48">
        <v>3</v>
      </c>
      <c r="B8" s="49" t="s">
        <v>19</v>
      </c>
      <c r="C8" s="51">
        <v>3.75</v>
      </c>
      <c r="D8" s="51">
        <v>0</v>
      </c>
      <c r="E8" s="51">
        <v>0</v>
      </c>
      <c r="F8" s="53">
        <v>0</v>
      </c>
      <c r="G8" s="51" t="e">
        <f t="shared" si="0"/>
        <v>#DIV/0!</v>
      </c>
      <c r="H8" s="55">
        <v>55</v>
      </c>
      <c r="I8" s="51">
        <v>0</v>
      </c>
      <c r="J8" s="58"/>
    </row>
    <row r="9" spans="1:253" s="1" customFormat="1" x14ac:dyDescent="0.2">
      <c r="A9" s="48">
        <v>4</v>
      </c>
      <c r="B9" s="49" t="s">
        <v>20</v>
      </c>
      <c r="C9" s="51">
        <v>0.73</v>
      </c>
      <c r="D9" s="51">
        <v>0</v>
      </c>
      <c r="E9" s="51">
        <v>0.26</v>
      </c>
      <c r="F9" s="53">
        <v>0.26</v>
      </c>
      <c r="G9" s="51">
        <f t="shared" si="0"/>
        <v>5.7268722466960353</v>
      </c>
      <c r="H9" s="55">
        <v>43</v>
      </c>
      <c r="I9" s="51">
        <v>4.54</v>
      </c>
      <c r="J9" s="58"/>
    </row>
    <row r="10" spans="1:253" s="1" customFormat="1" x14ac:dyDescent="0.2">
      <c r="A10" s="48">
        <v>5</v>
      </c>
      <c r="B10" s="49" t="s">
        <v>21</v>
      </c>
      <c r="C10" s="51">
        <v>3.36</v>
      </c>
      <c r="D10" s="51">
        <v>0</v>
      </c>
      <c r="E10" s="51">
        <v>4.0599999999999996</v>
      </c>
      <c r="F10" s="53">
        <v>4.09</v>
      </c>
      <c r="G10" s="51">
        <f t="shared" si="0"/>
        <v>40.255905511811022</v>
      </c>
      <c r="H10" s="55">
        <v>64</v>
      </c>
      <c r="I10" s="51">
        <v>10.16</v>
      </c>
      <c r="J10" s="58"/>
    </row>
    <row r="11" spans="1:253" s="1" customFormat="1" x14ac:dyDescent="0.2">
      <c r="A11" s="48">
        <v>6</v>
      </c>
      <c r="B11" s="49" t="s">
        <v>22</v>
      </c>
      <c r="C11" s="51">
        <v>0</v>
      </c>
      <c r="D11" s="51">
        <v>0</v>
      </c>
      <c r="E11" s="51">
        <v>0</v>
      </c>
      <c r="F11" s="53">
        <v>0</v>
      </c>
      <c r="G11" s="51">
        <f t="shared" si="0"/>
        <v>0</v>
      </c>
      <c r="H11" s="55">
        <v>23</v>
      </c>
      <c r="I11" s="51">
        <v>3.54</v>
      </c>
      <c r="J11" s="58"/>
    </row>
    <row r="12" spans="1:253" s="1" customFormat="1" x14ac:dyDescent="0.2">
      <c r="A12" s="48">
        <v>7</v>
      </c>
      <c r="B12" s="49" t="s">
        <v>23</v>
      </c>
      <c r="C12" s="51">
        <v>0.18</v>
      </c>
      <c r="D12" s="51">
        <v>0</v>
      </c>
      <c r="E12" s="51">
        <v>0.86</v>
      </c>
      <c r="F12" s="53">
        <v>0.86</v>
      </c>
      <c r="G12" s="51">
        <f t="shared" si="0"/>
        <v>38.565022421524667</v>
      </c>
      <c r="H12" s="55">
        <v>25</v>
      </c>
      <c r="I12" s="51">
        <v>2.23</v>
      </c>
      <c r="J12" s="58"/>
    </row>
    <row r="13" spans="1:253" s="1" customFormat="1" x14ac:dyDescent="0.2">
      <c r="A13" s="48">
        <v>8</v>
      </c>
      <c r="B13" s="49" t="s">
        <v>24</v>
      </c>
      <c r="C13" s="51">
        <v>0</v>
      </c>
      <c r="D13" s="51">
        <v>0</v>
      </c>
      <c r="E13" s="51">
        <v>2.23</v>
      </c>
      <c r="F13" s="53">
        <v>2.23</v>
      </c>
      <c r="G13" s="51">
        <f t="shared" si="0"/>
        <v>30.758620689655171</v>
      </c>
      <c r="H13" s="55">
        <v>21</v>
      </c>
      <c r="I13" s="51">
        <v>7.25</v>
      </c>
      <c r="J13" s="58"/>
    </row>
    <row r="14" spans="1:253" s="1" customFormat="1" x14ac:dyDescent="0.2">
      <c r="A14" s="48">
        <v>9</v>
      </c>
      <c r="B14" s="49" t="s">
        <v>25</v>
      </c>
      <c r="C14" s="51">
        <v>11.99</v>
      </c>
      <c r="D14" s="51">
        <v>0</v>
      </c>
      <c r="E14" s="51">
        <v>10.76</v>
      </c>
      <c r="F14" s="53">
        <v>10.25</v>
      </c>
      <c r="G14" s="51">
        <f t="shared" si="0"/>
        <v>38.047512991833706</v>
      </c>
      <c r="H14" s="55">
        <v>209</v>
      </c>
      <c r="I14" s="51">
        <v>26.94</v>
      </c>
      <c r="J14" s="58"/>
    </row>
    <row r="15" spans="1:253" s="1" customFormat="1" x14ac:dyDescent="0.2">
      <c r="A15" s="48">
        <v>10</v>
      </c>
      <c r="B15" s="49" t="s">
        <v>26</v>
      </c>
      <c r="C15" s="51">
        <v>0.82</v>
      </c>
      <c r="D15" s="51">
        <v>0</v>
      </c>
      <c r="E15" s="51">
        <v>0</v>
      </c>
      <c r="F15" s="53">
        <v>0</v>
      </c>
      <c r="G15" s="51">
        <f t="shared" si="0"/>
        <v>0</v>
      </c>
      <c r="H15" s="55">
        <v>392</v>
      </c>
      <c r="I15" s="51">
        <v>61.49</v>
      </c>
      <c r="J15" s="58"/>
    </row>
    <row r="16" spans="1:253" s="1" customFormat="1" x14ac:dyDescent="0.2">
      <c r="A16" s="48">
        <v>11</v>
      </c>
      <c r="B16" s="49" t="s">
        <v>27</v>
      </c>
      <c r="C16" s="51">
        <v>2.25</v>
      </c>
      <c r="D16" s="51">
        <v>0</v>
      </c>
      <c r="E16" s="51">
        <v>4.42</v>
      </c>
      <c r="F16" s="53">
        <v>4.17</v>
      </c>
      <c r="G16" s="51">
        <f t="shared" si="0"/>
        <v>21.528136293236962</v>
      </c>
      <c r="H16" s="55">
        <v>101</v>
      </c>
      <c r="I16" s="51">
        <v>19.37</v>
      </c>
      <c r="J16" s="58"/>
    </row>
    <row r="17" spans="1:10" s="1" customFormat="1" x14ac:dyDescent="0.2">
      <c r="A17" s="48">
        <v>12</v>
      </c>
      <c r="B17" s="49" t="s">
        <v>28</v>
      </c>
      <c r="C17" s="51">
        <v>2.17</v>
      </c>
      <c r="D17" s="51">
        <v>0</v>
      </c>
      <c r="E17" s="51">
        <v>0</v>
      </c>
      <c r="F17" s="53">
        <v>0</v>
      </c>
      <c r="G17" s="51">
        <f t="shared" si="0"/>
        <v>0</v>
      </c>
      <c r="H17" s="55">
        <v>214</v>
      </c>
      <c r="I17" s="51">
        <v>34.909999999999997</v>
      </c>
      <c r="J17" s="58"/>
    </row>
    <row r="18" spans="1:10" s="4" customFormat="1" x14ac:dyDescent="0.2">
      <c r="A18" s="71" t="s">
        <v>29</v>
      </c>
      <c r="B18" s="72"/>
      <c r="C18" s="52">
        <f>SUM(C6:C17)</f>
        <v>51.190000000000005</v>
      </c>
      <c r="D18" s="52">
        <f>SUM(D6:D17)</f>
        <v>0</v>
      </c>
      <c r="E18" s="52">
        <f>SUM(E6:E17)</f>
        <v>51.489999999999995</v>
      </c>
      <c r="F18" s="54">
        <f>SUM(F6:F17)</f>
        <v>52.08</v>
      </c>
      <c r="G18" s="52">
        <f t="shared" si="0"/>
        <v>21.747118757307497</v>
      </c>
      <c r="H18" s="56">
        <f>SUM(H6:H17)</f>
        <v>1732</v>
      </c>
      <c r="I18" s="52">
        <f>SUM(I6:I17)</f>
        <v>239.48000000000002</v>
      </c>
      <c r="J18" s="59"/>
    </row>
    <row r="19" spans="1:10" s="1" customFormat="1" x14ac:dyDescent="0.2">
      <c r="A19" s="48">
        <v>13</v>
      </c>
      <c r="B19" s="49" t="s">
        <v>30</v>
      </c>
      <c r="C19" s="51">
        <v>0</v>
      </c>
      <c r="D19" s="51">
        <v>0</v>
      </c>
      <c r="E19" s="51">
        <v>0</v>
      </c>
      <c r="F19" s="53">
        <v>0</v>
      </c>
      <c r="G19" s="51" t="e">
        <f t="shared" si="0"/>
        <v>#DIV/0!</v>
      </c>
      <c r="H19" s="55">
        <v>0</v>
      </c>
      <c r="I19" s="51">
        <v>0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1" t="e">
        <f t="shared" si="0"/>
        <v>#DIV/0!</v>
      </c>
      <c r="H20" s="55">
        <v>0</v>
      </c>
      <c r="I20" s="51">
        <v>0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1" t="e">
        <f t="shared" si="0"/>
        <v>#DIV/0!</v>
      </c>
      <c r="H22" s="55">
        <v>0</v>
      </c>
      <c r="I22" s="51">
        <v>0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1" t="e">
        <f t="shared" si="0"/>
        <v>#DIV/0!</v>
      </c>
      <c r="H23" s="55">
        <v>0</v>
      </c>
      <c r="I23" s="51">
        <v>0</v>
      </c>
      <c r="J23" s="58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>
        <f t="shared" si="0"/>
        <v>0</v>
      </c>
      <c r="H24" s="55">
        <v>25</v>
      </c>
      <c r="I24" s="51">
        <v>3.94</v>
      </c>
      <c r="J24" s="58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1">
        <f t="shared" si="0"/>
        <v>0</v>
      </c>
      <c r="H25" s="55">
        <v>12</v>
      </c>
      <c r="I25" s="51">
        <v>5.95</v>
      </c>
      <c r="J25" s="58"/>
    </row>
    <row r="26" spans="1:10" s="1" customFormat="1" x14ac:dyDescent="0.2">
      <c r="A26" s="48">
        <v>20</v>
      </c>
      <c r="B26" s="49" t="s">
        <v>37</v>
      </c>
      <c r="C26" s="51">
        <v>2.66</v>
      </c>
      <c r="D26" s="51">
        <v>0</v>
      </c>
      <c r="E26" s="51">
        <v>2.33</v>
      </c>
      <c r="F26" s="53">
        <v>2.33</v>
      </c>
      <c r="G26" s="51">
        <f t="shared" si="0"/>
        <v>62.803234501347717</v>
      </c>
      <c r="H26" s="55">
        <v>15</v>
      </c>
      <c r="I26" s="51">
        <v>3.71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1" t="e">
        <f t="shared" si="0"/>
        <v>#DIV/0!</v>
      </c>
      <c r="H27" s="55">
        <v>0</v>
      </c>
      <c r="I27" s="51">
        <v>0</v>
      </c>
      <c r="J27" s="58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1">
        <f t="shared" si="0"/>
        <v>0</v>
      </c>
      <c r="H28" s="55">
        <v>73</v>
      </c>
      <c r="I28" s="51">
        <v>9.35</v>
      </c>
      <c r="J28" s="58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 t="e">
        <f t="shared" si="0"/>
        <v>#DIV/0!</v>
      </c>
      <c r="H29" s="55">
        <v>0</v>
      </c>
      <c r="I29" s="51">
        <v>0</v>
      </c>
      <c r="J29" s="58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1">
        <f t="shared" si="0"/>
        <v>0</v>
      </c>
      <c r="H30" s="55">
        <v>3</v>
      </c>
      <c r="I30" s="51">
        <v>0.42</v>
      </c>
      <c r="J30" s="58"/>
    </row>
    <row r="31" spans="1:10" s="1" customFormat="1" x14ac:dyDescent="0.2">
      <c r="A31" s="48">
        <v>25</v>
      </c>
      <c r="B31" s="49" t="s">
        <v>42</v>
      </c>
      <c r="C31" s="51">
        <v>0.12</v>
      </c>
      <c r="D31" s="51">
        <v>0</v>
      </c>
      <c r="E31" s="51">
        <v>0</v>
      </c>
      <c r="F31" s="53">
        <v>0</v>
      </c>
      <c r="G31" s="51" t="e">
        <f t="shared" si="0"/>
        <v>#DIV/0!</v>
      </c>
      <c r="H31" s="55">
        <v>0</v>
      </c>
      <c r="I31" s="51">
        <v>0</v>
      </c>
      <c r="J31" s="58"/>
    </row>
    <row r="32" spans="1:10" s="1" customFormat="1" x14ac:dyDescent="0.2">
      <c r="A32" s="48">
        <v>26</v>
      </c>
      <c r="B32" s="49" t="s">
        <v>43</v>
      </c>
      <c r="C32" s="51">
        <v>0.11</v>
      </c>
      <c r="D32" s="51">
        <v>0</v>
      </c>
      <c r="E32" s="51">
        <v>0</v>
      </c>
      <c r="F32" s="53">
        <v>0.36</v>
      </c>
      <c r="G32" s="51">
        <f t="shared" si="0"/>
        <v>1.8518518518518516</v>
      </c>
      <c r="H32" s="55">
        <v>49</v>
      </c>
      <c r="I32" s="51">
        <v>19.440000000000001</v>
      </c>
      <c r="J32" s="58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1" t="e">
        <f t="shared" si="0"/>
        <v>#DIV/0!</v>
      </c>
      <c r="H33" s="55">
        <v>0</v>
      </c>
      <c r="I33" s="51">
        <v>0</v>
      </c>
      <c r="J33" s="58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1" t="e">
        <f t="shared" si="0"/>
        <v>#DIV/0!</v>
      </c>
      <c r="H34" s="55">
        <v>0</v>
      </c>
      <c r="I34" s="51">
        <v>0</v>
      </c>
      <c r="J34" s="58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1" t="e">
        <f t="shared" si="0"/>
        <v>#DIV/0!</v>
      </c>
      <c r="H35" s="55">
        <v>0</v>
      </c>
      <c r="I35" s="51">
        <v>0</v>
      </c>
      <c r="J35" s="58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 t="e">
        <f t="shared" si="0"/>
        <v>#DIV/0!</v>
      </c>
      <c r="H36" s="55">
        <v>0</v>
      </c>
      <c r="I36" s="51">
        <v>0</v>
      </c>
      <c r="J36" s="58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1">
        <f t="shared" si="0"/>
        <v>0</v>
      </c>
      <c r="H37" s="55">
        <v>7</v>
      </c>
      <c r="I37" s="51">
        <v>0.96</v>
      </c>
      <c r="J37" s="58"/>
    </row>
    <row r="38" spans="1:10" s="4" customFormat="1" x14ac:dyDescent="0.2">
      <c r="A38" s="71" t="s">
        <v>49</v>
      </c>
      <c r="B38" s="72"/>
      <c r="C38" s="52">
        <f>SUM(C19:C37)</f>
        <v>2.89</v>
      </c>
      <c r="D38" s="52">
        <f>SUM(D19:D37)</f>
        <v>0</v>
      </c>
      <c r="E38" s="52">
        <f>SUM(E19:E37)</f>
        <v>2.33</v>
      </c>
      <c r="F38" s="54">
        <f>SUM(F19:F37)</f>
        <v>2.69</v>
      </c>
      <c r="G38" s="52">
        <f t="shared" ref="G38:G69" si="1">(F38/I38)*100</f>
        <v>6.1457619374000449</v>
      </c>
      <c r="H38" s="56">
        <f>SUM(H19:H37)</f>
        <v>184</v>
      </c>
      <c r="I38" s="52">
        <f>SUM(I19:I37)</f>
        <v>43.77</v>
      </c>
      <c r="J38" s="59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</v>
      </c>
      <c r="F39" s="53">
        <v>0</v>
      </c>
      <c r="G39" s="51" t="e">
        <f t="shared" si="1"/>
        <v>#DIV/0!</v>
      </c>
      <c r="H39" s="55">
        <v>0</v>
      </c>
      <c r="I39" s="51">
        <v>0</v>
      </c>
      <c r="J39" s="58"/>
    </row>
    <row r="40" spans="1:10" s="4" customFormat="1" x14ac:dyDescent="0.2">
      <c r="A40" s="71" t="s">
        <v>51</v>
      </c>
      <c r="B40" s="72"/>
      <c r="C40" s="52">
        <f>SUM(C39:C39)</f>
        <v>0</v>
      </c>
      <c r="D40" s="52">
        <f>SUM(D39:D39)</f>
        <v>0</v>
      </c>
      <c r="E40" s="52">
        <f>SUM(E39:E39)</f>
        <v>0</v>
      </c>
      <c r="F40" s="54">
        <f>SUM(F39:F39)</f>
        <v>0</v>
      </c>
      <c r="G40" s="52" t="e">
        <f t="shared" si="1"/>
        <v>#DIV/0!</v>
      </c>
      <c r="H40" s="56">
        <f>SUM(H39:H39)</f>
        <v>0</v>
      </c>
      <c r="I40" s="52">
        <f>SUM(I39:I39)</f>
        <v>0</v>
      </c>
      <c r="J40" s="59"/>
    </row>
    <row r="41" spans="1:10" s="1" customFormat="1" x14ac:dyDescent="0.2">
      <c r="A41" s="48">
        <v>33</v>
      </c>
      <c r="B41" s="49" t="s">
        <v>52</v>
      </c>
      <c r="C41" s="51">
        <v>1.43</v>
      </c>
      <c r="D41" s="51">
        <v>0</v>
      </c>
      <c r="E41" s="51">
        <v>0.47</v>
      </c>
      <c r="F41" s="53">
        <v>0.9</v>
      </c>
      <c r="G41" s="51">
        <f t="shared" si="1"/>
        <v>3.4978624174115818</v>
      </c>
      <c r="H41" s="55">
        <v>127</v>
      </c>
      <c r="I41" s="51">
        <v>25.73</v>
      </c>
      <c r="J41" s="58"/>
    </row>
    <row r="42" spans="1:10" s="4" customFormat="1" x14ac:dyDescent="0.2">
      <c r="A42" s="71" t="s">
        <v>53</v>
      </c>
      <c r="B42" s="72"/>
      <c r="C42" s="52">
        <f>SUM(C41:C41)</f>
        <v>1.43</v>
      </c>
      <c r="D42" s="52">
        <f>SUM(D41:D41)</f>
        <v>0</v>
      </c>
      <c r="E42" s="52">
        <f>SUM(E41:E41)</f>
        <v>0.47</v>
      </c>
      <c r="F42" s="54">
        <f>SUM(F41:F41)</f>
        <v>0.9</v>
      </c>
      <c r="G42" s="52">
        <f t="shared" si="1"/>
        <v>3.4978624174115818</v>
      </c>
      <c r="H42" s="56">
        <f>SUM(H41:H41)</f>
        <v>127</v>
      </c>
      <c r="I42" s="52">
        <f>SUM(I41:I41)</f>
        <v>25.73</v>
      </c>
      <c r="J42" s="59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1" t="e">
        <f t="shared" si="1"/>
        <v>#DIV/0!</v>
      </c>
      <c r="H43" s="55">
        <v>0</v>
      </c>
      <c r="I43" s="51">
        <v>0</v>
      </c>
      <c r="J43" s="58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1" t="e">
        <f t="shared" si="1"/>
        <v>#DIV/0!</v>
      </c>
      <c r="H44" s="55">
        <v>0</v>
      </c>
      <c r="I44" s="51">
        <v>0</v>
      </c>
      <c r="J44" s="58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 t="e">
        <f t="shared" si="1"/>
        <v>#DIV/0!</v>
      </c>
      <c r="H45" s="55">
        <v>0</v>
      </c>
      <c r="I45" s="51">
        <v>0</v>
      </c>
      <c r="J45" s="58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1" t="e">
        <f t="shared" si="1"/>
        <v>#DIV/0!</v>
      </c>
      <c r="H46" s="55">
        <v>0</v>
      </c>
      <c r="I46" s="51">
        <v>0</v>
      </c>
      <c r="J46" s="58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1" t="e">
        <f t="shared" si="1"/>
        <v>#DIV/0!</v>
      </c>
      <c r="H47" s="55">
        <v>0</v>
      </c>
      <c r="I47" s="51">
        <v>0</v>
      </c>
      <c r="J47" s="58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1" t="e">
        <f t="shared" si="1"/>
        <v>#DIV/0!</v>
      </c>
      <c r="H48" s="55">
        <v>0</v>
      </c>
      <c r="I48" s="51">
        <v>0</v>
      </c>
      <c r="J48" s="58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1" t="e">
        <f t="shared" si="1"/>
        <v>#DIV/0!</v>
      </c>
      <c r="H49" s="55">
        <v>0</v>
      </c>
      <c r="I49" s="51">
        <v>0</v>
      </c>
      <c r="J49" s="58"/>
    </row>
    <row r="50" spans="1:10" s="4" customFormat="1" x14ac:dyDescent="0.2">
      <c r="A50" s="71" t="s">
        <v>61</v>
      </c>
      <c r="B50" s="72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2" t="e">
        <f t="shared" si="1"/>
        <v>#DIV/0!</v>
      </c>
      <c r="H50" s="56">
        <f>SUM(H43:H49)</f>
        <v>0</v>
      </c>
      <c r="I50" s="52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1" t="e">
        <f t="shared" si="1"/>
        <v>#DIV/0!</v>
      </c>
      <c r="H51" s="55">
        <v>0</v>
      </c>
      <c r="I51" s="51">
        <v>0</v>
      </c>
      <c r="J51" s="58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1" t="e">
        <f t="shared" si="1"/>
        <v>#DIV/0!</v>
      </c>
      <c r="H52" s="55">
        <v>0</v>
      </c>
      <c r="I52" s="51">
        <v>0</v>
      </c>
      <c r="J52" s="58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1" t="e">
        <f t="shared" si="1"/>
        <v>#DIV/0!</v>
      </c>
      <c r="H53" s="55">
        <v>0</v>
      </c>
      <c r="I53" s="51">
        <v>0</v>
      </c>
      <c r="J53" s="58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1" t="e">
        <f t="shared" si="1"/>
        <v>#DIV/0!</v>
      </c>
      <c r="H54" s="55">
        <v>0</v>
      </c>
      <c r="I54" s="51">
        <v>0</v>
      </c>
      <c r="J54" s="58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1" t="e">
        <f t="shared" si="1"/>
        <v>#DIV/0!</v>
      </c>
      <c r="H55" s="55">
        <v>0</v>
      </c>
      <c r="I55" s="51">
        <v>0</v>
      </c>
      <c r="J55" s="58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1" t="e">
        <f t="shared" si="1"/>
        <v>#DIV/0!</v>
      </c>
      <c r="H56" s="55">
        <v>0</v>
      </c>
      <c r="I56" s="51">
        <v>0</v>
      </c>
      <c r="J56" s="58"/>
    </row>
    <row r="57" spans="1:10" s="4" customFormat="1" x14ac:dyDescent="0.2">
      <c r="A57" s="71" t="s">
        <v>68</v>
      </c>
      <c r="B57" s="72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2" t="e">
        <f t="shared" si="1"/>
        <v>#DIV/0!</v>
      </c>
      <c r="H57" s="56">
        <f>SUM(H51:H56)</f>
        <v>0</v>
      </c>
      <c r="I57" s="52">
        <f>SUM(I51:I56)</f>
        <v>0</v>
      </c>
      <c r="J57" s="59"/>
    </row>
    <row r="58" spans="1:10" s="4" customFormat="1" x14ac:dyDescent="0.2">
      <c r="A58" s="71" t="s">
        <v>69</v>
      </c>
      <c r="B58" s="72"/>
      <c r="C58" s="52">
        <f>SUM(C18+C38+C40+C42+C50+C57)</f>
        <v>55.510000000000005</v>
      </c>
      <c r="D58" s="52">
        <f>SUM(D18+D38+D40+D42+D50+D57)</f>
        <v>0</v>
      </c>
      <c r="E58" s="52">
        <f>SUM(E18+E38+E40+E42+E50+E57)</f>
        <v>54.289999999999992</v>
      </c>
      <c r="F58" s="54">
        <f>SUM(F18+F38+F40+F42+F50+F57)</f>
        <v>55.669999999999995</v>
      </c>
      <c r="G58" s="52">
        <f t="shared" si="1"/>
        <v>18.017347401126283</v>
      </c>
      <c r="H58" s="56">
        <f>SUM(H18+H38+H40+H42+H50+H57)</f>
        <v>2043</v>
      </c>
      <c r="I58" s="52">
        <f>SUM(I18+I38+I40+I42+I50+I57)</f>
        <v>308.98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workbookViewId="0">
      <selection activeCell="D5" sqref="D5"/>
    </sheetView>
  </sheetViews>
  <sheetFormatPr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3.5703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107</v>
      </c>
      <c r="B1" s="39"/>
      <c r="C1" s="79" t="s">
        <v>84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0" t="str">
        <f>T11Q!A2</f>
        <v xml:space="preserve"> DATA FOR THE YEAR ENDED  JUNE 2024</v>
      </c>
      <c r="B2" s="80"/>
      <c r="C2" s="80"/>
      <c r="D2" s="80"/>
      <c r="E2" s="80"/>
      <c r="F2" s="80"/>
      <c r="G2" s="80"/>
      <c r="H2" s="67" t="s">
        <v>3</v>
      </c>
      <c r="I2" s="67"/>
      <c r="J2" s="57" t="s">
        <v>108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8" t="s">
        <v>4</v>
      </c>
      <c r="B3" s="69" t="s">
        <v>5</v>
      </c>
      <c r="C3" s="70" t="s">
        <v>109</v>
      </c>
      <c r="D3" s="70"/>
      <c r="E3" s="70"/>
      <c r="F3" s="70"/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8"/>
      <c r="B4" s="69"/>
      <c r="C4" s="44" t="str">
        <f>T11Q!C4</f>
        <v>As on 31.3.2022</v>
      </c>
      <c r="D4" s="44" t="str">
        <f>T11Q!D4</f>
        <v>As on 31.3.2023</v>
      </c>
      <c r="E4" s="44" t="str">
        <f>T11Q!E4</f>
        <v>As on 31.3.2024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.75" customHeight="1" x14ac:dyDescent="0.2">
      <c r="A5" s="41"/>
      <c r="B5" s="42"/>
      <c r="C5" s="40" t="s">
        <v>13</v>
      </c>
      <c r="D5" s="40" t="s">
        <v>13</v>
      </c>
      <c r="E5" s="40" t="s">
        <v>13</v>
      </c>
      <c r="F5" s="40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0</v>
      </c>
      <c r="D6" s="51">
        <v>0</v>
      </c>
      <c r="E6" s="51">
        <v>0.82</v>
      </c>
      <c r="F6" s="53">
        <v>0.89</v>
      </c>
      <c r="G6" s="51">
        <f t="shared" ref="G6:G37" si="0">(F6/I6)*100</f>
        <v>28.164556962025316</v>
      </c>
      <c r="H6" s="55">
        <v>4805</v>
      </c>
      <c r="I6" s="51">
        <v>3.16</v>
      </c>
      <c r="J6" s="58"/>
    </row>
    <row r="7" spans="1:253" s="1" customFormat="1" x14ac:dyDescent="0.2">
      <c r="A7" s="48">
        <v>2</v>
      </c>
      <c r="B7" s="49" t="s">
        <v>18</v>
      </c>
      <c r="C7" s="51">
        <v>0</v>
      </c>
      <c r="D7" s="51">
        <v>0</v>
      </c>
      <c r="E7" s="51">
        <v>0.09</v>
      </c>
      <c r="F7" s="53">
        <v>0.13</v>
      </c>
      <c r="G7" s="51">
        <f t="shared" si="0"/>
        <v>4.0247678018575854</v>
      </c>
      <c r="H7" s="55">
        <v>1798</v>
      </c>
      <c r="I7" s="51">
        <v>3.23</v>
      </c>
      <c r="J7" s="58"/>
    </row>
    <row r="8" spans="1:253" s="1" customFormat="1" x14ac:dyDescent="0.2">
      <c r="A8" s="48">
        <v>3</v>
      </c>
      <c r="B8" s="49" t="s">
        <v>19</v>
      </c>
      <c r="C8" s="51">
        <v>0</v>
      </c>
      <c r="D8" s="51">
        <v>0</v>
      </c>
      <c r="E8" s="51">
        <v>0.23</v>
      </c>
      <c r="F8" s="53">
        <v>0.24</v>
      </c>
      <c r="G8" s="51">
        <f t="shared" si="0"/>
        <v>17.518248175182478</v>
      </c>
      <c r="H8" s="55">
        <v>1335</v>
      </c>
      <c r="I8" s="51">
        <v>1.37</v>
      </c>
      <c r="J8" s="58"/>
    </row>
    <row r="9" spans="1:253" s="1" customFormat="1" x14ac:dyDescent="0.2">
      <c r="A9" s="48">
        <v>4</v>
      </c>
      <c r="B9" s="49" t="s">
        <v>20</v>
      </c>
      <c r="C9" s="51">
        <v>0</v>
      </c>
      <c r="D9" s="51">
        <v>0</v>
      </c>
      <c r="E9" s="51">
        <v>0.28000000000000003</v>
      </c>
      <c r="F9" s="53">
        <v>0.06</v>
      </c>
      <c r="G9" s="51">
        <f t="shared" si="0"/>
        <v>3.0303030303030303</v>
      </c>
      <c r="H9" s="55">
        <v>2214</v>
      </c>
      <c r="I9" s="51">
        <v>1.98</v>
      </c>
      <c r="J9" s="58"/>
    </row>
    <row r="10" spans="1:253" s="1" customFormat="1" x14ac:dyDescent="0.2">
      <c r="A10" s="48">
        <v>5</v>
      </c>
      <c r="B10" s="49" t="s">
        <v>21</v>
      </c>
      <c r="C10" s="51">
        <v>0</v>
      </c>
      <c r="D10" s="51">
        <v>0</v>
      </c>
      <c r="E10" s="51">
        <v>0.18</v>
      </c>
      <c r="F10" s="53">
        <v>0.18</v>
      </c>
      <c r="G10" s="51">
        <f t="shared" si="0"/>
        <v>15.789473684210527</v>
      </c>
      <c r="H10" s="55">
        <v>912</v>
      </c>
      <c r="I10" s="51">
        <v>1.1399999999999999</v>
      </c>
      <c r="J10" s="58"/>
    </row>
    <row r="11" spans="1:253" s="1" customFormat="1" x14ac:dyDescent="0.2">
      <c r="A11" s="48">
        <v>6</v>
      </c>
      <c r="B11" s="49" t="s">
        <v>22</v>
      </c>
      <c r="C11" s="51">
        <v>0</v>
      </c>
      <c r="D11" s="51">
        <v>0</v>
      </c>
      <c r="E11" s="51">
        <v>0.21</v>
      </c>
      <c r="F11" s="53">
        <v>0.24</v>
      </c>
      <c r="G11" s="51">
        <f t="shared" si="0"/>
        <v>8.9552238805970141</v>
      </c>
      <c r="H11" s="55">
        <v>1648</v>
      </c>
      <c r="I11" s="51">
        <v>2.68</v>
      </c>
      <c r="J11" s="58"/>
    </row>
    <row r="12" spans="1:253" s="1" customFormat="1" x14ac:dyDescent="0.2">
      <c r="A12" s="48">
        <v>7</v>
      </c>
      <c r="B12" s="49" t="s">
        <v>23</v>
      </c>
      <c r="C12" s="51">
        <v>0</v>
      </c>
      <c r="D12" s="51">
        <v>0</v>
      </c>
      <c r="E12" s="51">
        <v>0.24</v>
      </c>
      <c r="F12" s="53">
        <v>0.01</v>
      </c>
      <c r="G12" s="51">
        <f t="shared" si="0"/>
        <v>0.7407407407407407</v>
      </c>
      <c r="H12" s="55">
        <v>1072</v>
      </c>
      <c r="I12" s="51">
        <v>1.35</v>
      </c>
      <c r="J12" s="58"/>
    </row>
    <row r="13" spans="1:253" s="1" customFormat="1" x14ac:dyDescent="0.2">
      <c r="A13" s="48">
        <v>8</v>
      </c>
      <c r="B13" s="49" t="s">
        <v>24</v>
      </c>
      <c r="C13" s="51">
        <v>0</v>
      </c>
      <c r="D13" s="51">
        <v>0</v>
      </c>
      <c r="E13" s="51">
        <v>7.0000000000000007E-2</v>
      </c>
      <c r="F13" s="53">
        <v>0.09</v>
      </c>
      <c r="G13" s="51">
        <f t="shared" si="0"/>
        <v>19.148936170212767</v>
      </c>
      <c r="H13" s="55">
        <v>311</v>
      </c>
      <c r="I13" s="51">
        <v>0.47</v>
      </c>
      <c r="J13" s="58"/>
    </row>
    <row r="14" spans="1:253" s="1" customFormat="1" x14ac:dyDescent="0.2">
      <c r="A14" s="48">
        <v>9</v>
      </c>
      <c r="B14" s="49" t="s">
        <v>25</v>
      </c>
      <c r="C14" s="51">
        <v>0</v>
      </c>
      <c r="D14" s="51">
        <v>0</v>
      </c>
      <c r="E14" s="51">
        <v>0.17</v>
      </c>
      <c r="F14" s="53">
        <v>0.21</v>
      </c>
      <c r="G14" s="51">
        <f t="shared" si="0"/>
        <v>9.8591549295774659</v>
      </c>
      <c r="H14" s="55">
        <v>3245</v>
      </c>
      <c r="I14" s="51">
        <v>2.13</v>
      </c>
      <c r="J14" s="58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0</v>
      </c>
      <c r="F15" s="53">
        <v>0</v>
      </c>
      <c r="G15" s="51" t="e">
        <f t="shared" si="0"/>
        <v>#DIV/0!</v>
      </c>
      <c r="H15" s="55">
        <v>0</v>
      </c>
      <c r="I15" s="51">
        <v>0</v>
      </c>
      <c r="J15" s="58"/>
    </row>
    <row r="16" spans="1:253" s="1" customFormat="1" x14ac:dyDescent="0.2">
      <c r="A16" s="48">
        <v>11</v>
      </c>
      <c r="B16" s="49" t="s">
        <v>27</v>
      </c>
      <c r="C16" s="51">
        <v>0</v>
      </c>
      <c r="D16" s="51">
        <v>0</v>
      </c>
      <c r="E16" s="51">
        <v>0.05</v>
      </c>
      <c r="F16" s="53">
        <v>7.0000000000000007E-2</v>
      </c>
      <c r="G16" s="51">
        <f t="shared" si="0"/>
        <v>10.000000000000002</v>
      </c>
      <c r="H16" s="55">
        <v>1043</v>
      </c>
      <c r="I16" s="51">
        <v>0.7</v>
      </c>
      <c r="J16" s="58"/>
    </row>
    <row r="17" spans="1:10" s="1" customFormat="1" x14ac:dyDescent="0.2">
      <c r="A17" s="48">
        <v>12</v>
      </c>
      <c r="B17" s="49" t="s">
        <v>28</v>
      </c>
      <c r="C17" s="51">
        <v>0</v>
      </c>
      <c r="D17" s="51">
        <v>0</v>
      </c>
      <c r="E17" s="51">
        <v>0.57999999999999996</v>
      </c>
      <c r="F17" s="53">
        <v>0.63</v>
      </c>
      <c r="G17" s="51">
        <f t="shared" si="0"/>
        <v>33.333333333333336</v>
      </c>
      <c r="H17" s="55">
        <v>2342</v>
      </c>
      <c r="I17" s="51">
        <v>1.89</v>
      </c>
      <c r="J17" s="58"/>
    </row>
    <row r="18" spans="1:10" s="4" customFormat="1" x14ac:dyDescent="0.2">
      <c r="A18" s="71" t="s">
        <v>29</v>
      </c>
      <c r="B18" s="72"/>
      <c r="C18" s="52">
        <f>SUM(C6:C17)</f>
        <v>0</v>
      </c>
      <c r="D18" s="52">
        <f>SUM(D6:D17)</f>
        <v>0</v>
      </c>
      <c r="E18" s="52">
        <f>SUM(E6:E17)</f>
        <v>2.9199999999999995</v>
      </c>
      <c r="F18" s="54">
        <f>SUM(F6:F17)</f>
        <v>2.75</v>
      </c>
      <c r="G18" s="52">
        <f t="shared" si="0"/>
        <v>13.681592039800993</v>
      </c>
      <c r="H18" s="56">
        <f>SUM(H6:H17)</f>
        <v>20725</v>
      </c>
      <c r="I18" s="52">
        <f>SUM(I6:I17)</f>
        <v>20.100000000000001</v>
      </c>
      <c r="J18" s="59"/>
    </row>
    <row r="19" spans="1:10" s="1" customFormat="1" x14ac:dyDescent="0.2">
      <c r="A19" s="48">
        <v>13</v>
      </c>
      <c r="B19" s="49" t="s">
        <v>30</v>
      </c>
      <c r="C19" s="51">
        <v>0</v>
      </c>
      <c r="D19" s="51">
        <v>0</v>
      </c>
      <c r="E19" s="51">
        <v>0.01</v>
      </c>
      <c r="F19" s="53">
        <v>0.02</v>
      </c>
      <c r="G19" s="51">
        <f t="shared" si="0"/>
        <v>40</v>
      </c>
      <c r="H19" s="55">
        <v>92</v>
      </c>
      <c r="I19" s="51">
        <v>0.05</v>
      </c>
      <c r="J19" s="58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1" t="e">
        <f t="shared" si="0"/>
        <v>#DIV/0!</v>
      </c>
      <c r="H20" s="55">
        <v>0</v>
      </c>
      <c r="I20" s="51">
        <v>0</v>
      </c>
      <c r="J20" s="58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 t="e">
        <f t="shared" si="0"/>
        <v>#DIV/0!</v>
      </c>
      <c r="H21" s="55">
        <v>0</v>
      </c>
      <c r="I21" s="51">
        <v>0</v>
      </c>
      <c r="J21" s="58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1" t="e">
        <f t="shared" si="0"/>
        <v>#DIV/0!</v>
      </c>
      <c r="H22" s="55">
        <v>0</v>
      </c>
      <c r="I22" s="51">
        <v>0</v>
      </c>
      <c r="J22" s="58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1">
        <f t="shared" si="0"/>
        <v>0</v>
      </c>
      <c r="H23" s="55">
        <v>10</v>
      </c>
      <c r="I23" s="51">
        <v>0.01</v>
      </c>
      <c r="J23" s="58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>
        <f t="shared" si="0"/>
        <v>0</v>
      </c>
      <c r="H24" s="55">
        <v>13</v>
      </c>
      <c r="I24" s="51">
        <v>0.01</v>
      </c>
      <c r="J24" s="58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1">
        <f t="shared" si="0"/>
        <v>0</v>
      </c>
      <c r="H25" s="55">
        <v>40</v>
      </c>
      <c r="I25" s="51">
        <v>0.04</v>
      </c>
      <c r="J25" s="58"/>
    </row>
    <row r="26" spans="1:10" s="1" customFormat="1" x14ac:dyDescent="0.2">
      <c r="A26" s="48">
        <v>20</v>
      </c>
      <c r="B26" s="49" t="s">
        <v>37</v>
      </c>
      <c r="C26" s="51">
        <v>0</v>
      </c>
      <c r="D26" s="51">
        <v>0</v>
      </c>
      <c r="E26" s="51">
        <v>0.03</v>
      </c>
      <c r="F26" s="53">
        <v>0.03</v>
      </c>
      <c r="G26" s="51">
        <f t="shared" si="0"/>
        <v>6.25</v>
      </c>
      <c r="H26" s="55">
        <v>413</v>
      </c>
      <c r="I26" s="51">
        <v>0.48</v>
      </c>
      <c r="J26" s="58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1" t="e">
        <f t="shared" si="0"/>
        <v>#DIV/0!</v>
      </c>
      <c r="H27" s="55">
        <v>0</v>
      </c>
      <c r="I27" s="51">
        <v>0</v>
      </c>
      <c r="J27" s="58"/>
    </row>
    <row r="28" spans="1:10" s="1" customFormat="1" x14ac:dyDescent="0.2">
      <c r="A28" s="48">
        <v>22</v>
      </c>
      <c r="B28" s="49" t="s">
        <v>39</v>
      </c>
      <c r="C28" s="48">
        <v>0</v>
      </c>
      <c r="D28" s="48">
        <v>0</v>
      </c>
      <c r="E28" s="48">
        <v>0</v>
      </c>
      <c r="F28" s="48">
        <v>0</v>
      </c>
      <c r="G28" s="51" t="e">
        <f t="shared" si="0"/>
        <v>#DIV/0!</v>
      </c>
      <c r="H28" s="48">
        <v>0</v>
      </c>
      <c r="I28" s="48">
        <v>0</v>
      </c>
      <c r="J28" s="58"/>
    </row>
    <row r="29" spans="1:10" s="1" customFormat="1" x14ac:dyDescent="0.2">
      <c r="A29" s="48">
        <v>23</v>
      </c>
      <c r="B29" s="49" t="s">
        <v>40</v>
      </c>
      <c r="C29" s="48">
        <v>0</v>
      </c>
      <c r="D29" s="48">
        <v>0</v>
      </c>
      <c r="E29" s="48">
        <v>0.01</v>
      </c>
      <c r="F29" s="48">
        <v>0.01</v>
      </c>
      <c r="G29" s="51">
        <f t="shared" si="0"/>
        <v>33.333333333333336</v>
      </c>
      <c r="H29" s="48">
        <v>22</v>
      </c>
      <c r="I29" s="48">
        <v>0.03</v>
      </c>
      <c r="J29" s="58"/>
    </row>
    <row r="30" spans="1:10" s="1" customFormat="1" x14ac:dyDescent="0.2">
      <c r="A30" s="48">
        <v>24</v>
      </c>
      <c r="B30" s="49" t="s">
        <v>41</v>
      </c>
      <c r="C30" s="48">
        <v>0</v>
      </c>
      <c r="D30" s="48">
        <v>0</v>
      </c>
      <c r="E30" s="48">
        <v>0</v>
      </c>
      <c r="F30" s="48">
        <v>0</v>
      </c>
      <c r="G30" s="51">
        <f t="shared" si="0"/>
        <v>0</v>
      </c>
      <c r="H30" s="48">
        <v>30</v>
      </c>
      <c r="I30" s="48">
        <v>0.35</v>
      </c>
      <c r="J30" s="58"/>
    </row>
    <row r="31" spans="1:10" s="1" customFormat="1" x14ac:dyDescent="0.2">
      <c r="A31" s="48">
        <v>25</v>
      </c>
      <c r="B31" s="49" t="s">
        <v>42</v>
      </c>
      <c r="C31" s="48">
        <v>0</v>
      </c>
      <c r="D31" s="48">
        <v>0</v>
      </c>
      <c r="E31" s="48">
        <v>0</v>
      </c>
      <c r="F31" s="48">
        <v>0</v>
      </c>
      <c r="G31" s="51" t="e">
        <f t="shared" si="0"/>
        <v>#DIV/0!</v>
      </c>
      <c r="H31" s="48">
        <v>0</v>
      </c>
      <c r="I31" s="48">
        <v>0</v>
      </c>
      <c r="J31" s="58"/>
    </row>
    <row r="32" spans="1:10" s="1" customFormat="1" x14ac:dyDescent="0.2">
      <c r="A32" s="48">
        <v>26</v>
      </c>
      <c r="B32" s="49" t="s">
        <v>43</v>
      </c>
      <c r="C32" s="48">
        <v>0</v>
      </c>
      <c r="D32" s="48">
        <v>0</v>
      </c>
      <c r="E32" s="48">
        <v>0</v>
      </c>
      <c r="F32" s="48">
        <v>0</v>
      </c>
      <c r="G32" s="51">
        <f t="shared" si="0"/>
        <v>0</v>
      </c>
      <c r="H32" s="48">
        <v>10</v>
      </c>
      <c r="I32" s="48">
        <v>0.01</v>
      </c>
      <c r="J32" s="58"/>
    </row>
    <row r="33" spans="1:10" s="1" customFormat="1" x14ac:dyDescent="0.2">
      <c r="A33" s="48">
        <v>27</v>
      </c>
      <c r="B33" s="49" t="s">
        <v>44</v>
      </c>
      <c r="C33" s="48">
        <v>0</v>
      </c>
      <c r="D33" s="48">
        <v>0</v>
      </c>
      <c r="E33" s="48">
        <v>0</v>
      </c>
      <c r="F33" s="48">
        <v>0</v>
      </c>
      <c r="G33" s="51" t="e">
        <f t="shared" si="0"/>
        <v>#DIV/0!</v>
      </c>
      <c r="H33" s="48">
        <v>0</v>
      </c>
      <c r="I33" s="48">
        <v>0</v>
      </c>
      <c r="J33" s="58"/>
    </row>
    <row r="34" spans="1:10" s="1" customFormat="1" x14ac:dyDescent="0.2">
      <c r="A34" s="48">
        <v>28</v>
      </c>
      <c r="B34" s="49" t="s">
        <v>45</v>
      </c>
      <c r="C34" s="48">
        <v>0</v>
      </c>
      <c r="D34" s="48">
        <v>0</v>
      </c>
      <c r="E34" s="48">
        <v>0</v>
      </c>
      <c r="F34" s="48">
        <v>0</v>
      </c>
      <c r="G34" s="51" t="e">
        <f t="shared" si="0"/>
        <v>#DIV/0!</v>
      </c>
      <c r="H34" s="48">
        <v>0</v>
      </c>
      <c r="I34" s="48">
        <v>0</v>
      </c>
      <c r="J34" s="58"/>
    </row>
    <row r="35" spans="1:10" s="1" customFormat="1" x14ac:dyDescent="0.2">
      <c r="A35" s="48">
        <v>29</v>
      </c>
      <c r="B35" s="49" t="s">
        <v>46</v>
      </c>
      <c r="C35" s="48">
        <v>0</v>
      </c>
      <c r="D35" s="48">
        <v>0</v>
      </c>
      <c r="E35" s="48">
        <v>0</v>
      </c>
      <c r="F35" s="48">
        <v>0</v>
      </c>
      <c r="G35" s="51" t="e">
        <f t="shared" si="0"/>
        <v>#DIV/0!</v>
      </c>
      <c r="H35" s="48">
        <v>0</v>
      </c>
      <c r="I35" s="48">
        <v>0</v>
      </c>
      <c r="J35" s="58"/>
    </row>
    <row r="36" spans="1:10" s="1" customFormat="1" x14ac:dyDescent="0.2">
      <c r="A36" s="48">
        <v>30</v>
      </c>
      <c r="B36" s="49" t="s">
        <v>47</v>
      </c>
      <c r="C36" s="48">
        <v>0</v>
      </c>
      <c r="D36" s="48">
        <v>0</v>
      </c>
      <c r="E36" s="48">
        <v>0</v>
      </c>
      <c r="F36" s="48">
        <v>0</v>
      </c>
      <c r="G36" s="51" t="e">
        <f t="shared" si="0"/>
        <v>#DIV/0!</v>
      </c>
      <c r="H36" s="48">
        <v>0</v>
      </c>
      <c r="I36" s="48">
        <v>0</v>
      </c>
      <c r="J36" s="58"/>
    </row>
    <row r="37" spans="1:10" s="1" customFormat="1" x14ac:dyDescent="0.2">
      <c r="A37" s="48">
        <v>31</v>
      </c>
      <c r="B37" s="49" t="s">
        <v>48</v>
      </c>
      <c r="C37" s="48">
        <v>0</v>
      </c>
      <c r="D37" s="48">
        <v>0</v>
      </c>
      <c r="E37" s="48">
        <v>0</v>
      </c>
      <c r="F37" s="48">
        <v>0</v>
      </c>
      <c r="G37" s="51" t="e">
        <f t="shared" si="0"/>
        <v>#DIV/0!</v>
      </c>
      <c r="H37" s="48">
        <v>0</v>
      </c>
      <c r="I37" s="48">
        <v>0</v>
      </c>
      <c r="J37" s="58"/>
    </row>
    <row r="38" spans="1:10" s="4" customFormat="1" x14ac:dyDescent="0.2">
      <c r="A38" s="71" t="s">
        <v>49</v>
      </c>
      <c r="B38" s="72"/>
      <c r="C38" s="50">
        <f>SUM(C19:C37)</f>
        <v>0</v>
      </c>
      <c r="D38" s="50">
        <f>SUM(D19:D37)</f>
        <v>0</v>
      </c>
      <c r="E38" s="50">
        <f>SUM(E19:E37)</f>
        <v>0.05</v>
      </c>
      <c r="F38" s="50">
        <f>SUM(F19:F37)</f>
        <v>6.0000000000000005E-2</v>
      </c>
      <c r="G38" s="52">
        <f t="shared" ref="G38:G69" si="1">(F38/I38)*100</f>
        <v>6.1224489795918373</v>
      </c>
      <c r="H38" s="50">
        <f>SUM(H19:H37)</f>
        <v>630</v>
      </c>
      <c r="I38" s="50">
        <f>SUM(I19:I37)</f>
        <v>0.98</v>
      </c>
      <c r="J38" s="59"/>
    </row>
    <row r="39" spans="1:10" s="1" customFormat="1" x14ac:dyDescent="0.2">
      <c r="A39" s="48">
        <v>32</v>
      </c>
      <c r="B39" s="49" t="s">
        <v>50</v>
      </c>
      <c r="C39" s="48">
        <v>0</v>
      </c>
      <c r="D39" s="48">
        <v>0</v>
      </c>
      <c r="E39" s="48">
        <v>0</v>
      </c>
      <c r="F39" s="48">
        <v>0</v>
      </c>
      <c r="G39" s="51" t="e">
        <f t="shared" si="1"/>
        <v>#DIV/0!</v>
      </c>
      <c r="H39" s="48">
        <v>0</v>
      </c>
      <c r="I39" s="48">
        <v>0</v>
      </c>
      <c r="J39" s="58"/>
    </row>
    <row r="40" spans="1:10" s="4" customFormat="1" x14ac:dyDescent="0.2">
      <c r="A40" s="71" t="s">
        <v>51</v>
      </c>
      <c r="B40" s="72"/>
      <c r="C40" s="50">
        <f>SUM(C39:C39)</f>
        <v>0</v>
      </c>
      <c r="D40" s="50">
        <f>SUM(D39:D39)</f>
        <v>0</v>
      </c>
      <c r="E40" s="50">
        <f>SUM(E39:E39)</f>
        <v>0</v>
      </c>
      <c r="F40" s="50">
        <f>SUM(F39:F39)</f>
        <v>0</v>
      </c>
      <c r="G40" s="52" t="e">
        <f t="shared" si="1"/>
        <v>#DIV/0!</v>
      </c>
      <c r="H40" s="50">
        <f>SUM(H39:H39)</f>
        <v>0</v>
      </c>
      <c r="I40" s="50">
        <f>SUM(I39:I39)</f>
        <v>0</v>
      </c>
      <c r="J40" s="59"/>
    </row>
    <row r="41" spans="1:10" s="1" customFormat="1" x14ac:dyDescent="0.2">
      <c r="A41" s="48">
        <v>33</v>
      </c>
      <c r="B41" s="49" t="s">
        <v>52</v>
      </c>
      <c r="C41" s="48">
        <v>0</v>
      </c>
      <c r="D41" s="48">
        <v>0</v>
      </c>
      <c r="E41" s="48">
        <v>0.22</v>
      </c>
      <c r="F41" s="48">
        <v>0.24</v>
      </c>
      <c r="G41" s="51">
        <f t="shared" si="1"/>
        <v>12.121212121212121</v>
      </c>
      <c r="H41" s="48">
        <v>1560</v>
      </c>
      <c r="I41" s="48">
        <v>1.98</v>
      </c>
      <c r="J41" s="58"/>
    </row>
    <row r="42" spans="1:10" s="4" customFormat="1" x14ac:dyDescent="0.2">
      <c r="A42" s="71" t="s">
        <v>53</v>
      </c>
      <c r="B42" s="72"/>
      <c r="C42" s="50">
        <f>SUM(C41:C41)</f>
        <v>0</v>
      </c>
      <c r="D42" s="50">
        <f>SUM(D41:D41)</f>
        <v>0</v>
      </c>
      <c r="E42" s="50">
        <f>SUM(E41:E41)</f>
        <v>0.22</v>
      </c>
      <c r="F42" s="50">
        <f>SUM(F41:F41)</f>
        <v>0.24</v>
      </c>
      <c r="G42" s="52">
        <f t="shared" si="1"/>
        <v>12.121212121212121</v>
      </c>
      <c r="H42" s="50">
        <f>SUM(H41:H41)</f>
        <v>1560</v>
      </c>
      <c r="I42" s="50">
        <f>SUM(I41:I41)</f>
        <v>1.98</v>
      </c>
      <c r="J42" s="59"/>
    </row>
    <row r="43" spans="1:10" s="1" customFormat="1" x14ac:dyDescent="0.2">
      <c r="A43" s="48">
        <v>34</v>
      </c>
      <c r="B43" s="49" t="s">
        <v>54</v>
      </c>
      <c r="C43" s="48">
        <v>0</v>
      </c>
      <c r="D43" s="48">
        <v>0</v>
      </c>
      <c r="E43" s="48">
        <v>0</v>
      </c>
      <c r="F43" s="48">
        <v>0</v>
      </c>
      <c r="G43" s="51" t="e">
        <f t="shared" si="1"/>
        <v>#DIV/0!</v>
      </c>
      <c r="H43" s="48">
        <v>2</v>
      </c>
      <c r="I43" s="48">
        <v>0</v>
      </c>
      <c r="J43" s="58"/>
    </row>
    <row r="44" spans="1:10" s="1" customFormat="1" x14ac:dyDescent="0.2">
      <c r="A44" s="48">
        <v>35</v>
      </c>
      <c r="B44" s="49" t="s">
        <v>55</v>
      </c>
      <c r="C44" s="48">
        <v>0</v>
      </c>
      <c r="D44" s="48">
        <v>0</v>
      </c>
      <c r="E44" s="48">
        <v>0</v>
      </c>
      <c r="F44" s="48">
        <v>0</v>
      </c>
      <c r="G44" s="51" t="e">
        <f t="shared" si="1"/>
        <v>#DIV/0!</v>
      </c>
      <c r="H44" s="48">
        <v>0</v>
      </c>
      <c r="I44" s="48">
        <v>0</v>
      </c>
      <c r="J44" s="58"/>
    </row>
    <row r="45" spans="1:10" s="1" customFormat="1" x14ac:dyDescent="0.2">
      <c r="A45" s="48">
        <v>36</v>
      </c>
      <c r="B45" s="49" t="s">
        <v>56</v>
      </c>
      <c r="C45" s="48">
        <v>0</v>
      </c>
      <c r="D45" s="48">
        <v>0</v>
      </c>
      <c r="E45" s="48">
        <v>0</v>
      </c>
      <c r="F45" s="48">
        <v>0</v>
      </c>
      <c r="G45" s="51" t="e">
        <f t="shared" si="1"/>
        <v>#DIV/0!</v>
      </c>
      <c r="H45" s="48">
        <v>0</v>
      </c>
      <c r="I45" s="48">
        <v>0</v>
      </c>
      <c r="J45" s="58"/>
    </row>
    <row r="46" spans="1:10" s="1" customFormat="1" x14ac:dyDescent="0.2">
      <c r="A46" s="48">
        <v>37</v>
      </c>
      <c r="B46" s="49" t="s">
        <v>57</v>
      </c>
      <c r="C46" s="48">
        <v>0</v>
      </c>
      <c r="D46" s="48">
        <v>0</v>
      </c>
      <c r="E46" s="48">
        <v>0</v>
      </c>
      <c r="F46" s="48">
        <v>0</v>
      </c>
      <c r="G46" s="51" t="e">
        <f t="shared" si="1"/>
        <v>#DIV/0!</v>
      </c>
      <c r="H46" s="48">
        <v>0</v>
      </c>
      <c r="I46" s="48">
        <v>0</v>
      </c>
      <c r="J46" s="58"/>
    </row>
    <row r="47" spans="1:10" s="1" customFormat="1" x14ac:dyDescent="0.2">
      <c r="A47" s="48">
        <v>38</v>
      </c>
      <c r="B47" s="49" t="s">
        <v>58</v>
      </c>
      <c r="C47" s="48">
        <v>0</v>
      </c>
      <c r="D47" s="48">
        <v>0</v>
      </c>
      <c r="E47" s="48">
        <v>0</v>
      </c>
      <c r="F47" s="48">
        <v>0</v>
      </c>
      <c r="G47" s="51" t="e">
        <f t="shared" si="1"/>
        <v>#DIV/0!</v>
      </c>
      <c r="H47" s="48">
        <v>0</v>
      </c>
      <c r="I47" s="48">
        <v>0</v>
      </c>
      <c r="J47" s="58"/>
    </row>
    <row r="48" spans="1:10" s="1" customFormat="1" x14ac:dyDescent="0.2">
      <c r="A48" s="48">
        <v>39</v>
      </c>
      <c r="B48" s="49" t="s">
        <v>59</v>
      </c>
      <c r="C48" s="48">
        <v>0</v>
      </c>
      <c r="D48" s="48">
        <v>0</v>
      </c>
      <c r="E48" s="48">
        <v>0</v>
      </c>
      <c r="F48" s="48">
        <v>0</v>
      </c>
      <c r="G48" s="51" t="e">
        <f t="shared" si="1"/>
        <v>#DIV/0!</v>
      </c>
      <c r="H48" s="48">
        <v>0</v>
      </c>
      <c r="I48" s="48">
        <v>0</v>
      </c>
      <c r="J48" s="58"/>
    </row>
    <row r="49" spans="1:10" s="1" customFormat="1" x14ac:dyDescent="0.2">
      <c r="A49" s="48">
        <v>40</v>
      </c>
      <c r="B49" s="49" t="s">
        <v>60</v>
      </c>
      <c r="C49" s="48">
        <v>0</v>
      </c>
      <c r="D49" s="48">
        <v>0</v>
      </c>
      <c r="E49" s="48">
        <v>0</v>
      </c>
      <c r="F49" s="48">
        <v>0</v>
      </c>
      <c r="G49" s="51" t="e">
        <f t="shared" si="1"/>
        <v>#DIV/0!</v>
      </c>
      <c r="H49" s="48">
        <v>0</v>
      </c>
      <c r="I49" s="48">
        <v>0</v>
      </c>
      <c r="J49" s="58"/>
    </row>
    <row r="50" spans="1:10" s="4" customFormat="1" x14ac:dyDescent="0.2">
      <c r="A50" s="71" t="s">
        <v>61</v>
      </c>
      <c r="B50" s="72"/>
      <c r="C50" s="50">
        <f>SUM(C43:C49)</f>
        <v>0</v>
      </c>
      <c r="D50" s="50">
        <f>SUM(D43:D49)</f>
        <v>0</v>
      </c>
      <c r="E50" s="50">
        <f>SUM(E43:E49)</f>
        <v>0</v>
      </c>
      <c r="F50" s="50">
        <f>SUM(F43:F49)</f>
        <v>0</v>
      </c>
      <c r="G50" s="52" t="e">
        <f t="shared" si="1"/>
        <v>#DIV/0!</v>
      </c>
      <c r="H50" s="50">
        <f>SUM(H43:H49)</f>
        <v>2</v>
      </c>
      <c r="I50" s="50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48">
        <v>0</v>
      </c>
      <c r="D51" s="48">
        <v>0</v>
      </c>
      <c r="E51" s="48">
        <v>0</v>
      </c>
      <c r="F51" s="48">
        <v>0</v>
      </c>
      <c r="G51" s="51" t="e">
        <f t="shared" si="1"/>
        <v>#DIV/0!</v>
      </c>
      <c r="H51" s="48">
        <v>0</v>
      </c>
      <c r="I51" s="48">
        <v>0</v>
      </c>
      <c r="J51" s="58"/>
    </row>
    <row r="52" spans="1:10" s="1" customFormat="1" x14ac:dyDescent="0.2">
      <c r="A52" s="48">
        <v>42</v>
      </c>
      <c r="B52" s="49" t="s">
        <v>63</v>
      </c>
      <c r="C52" s="48">
        <v>0</v>
      </c>
      <c r="D52" s="48">
        <v>0</v>
      </c>
      <c r="E52" s="48">
        <v>0</v>
      </c>
      <c r="F52" s="48">
        <v>0</v>
      </c>
      <c r="G52" s="51" t="e">
        <f t="shared" si="1"/>
        <v>#DIV/0!</v>
      </c>
      <c r="H52" s="48">
        <v>0</v>
      </c>
      <c r="I52" s="48">
        <v>0</v>
      </c>
      <c r="J52" s="58"/>
    </row>
    <row r="53" spans="1:10" s="1" customFormat="1" x14ac:dyDescent="0.2">
      <c r="A53" s="48">
        <v>43</v>
      </c>
      <c r="B53" s="49" t="s">
        <v>64</v>
      </c>
      <c r="C53" s="48">
        <v>0</v>
      </c>
      <c r="D53" s="48">
        <v>0</v>
      </c>
      <c r="E53" s="48">
        <v>0</v>
      </c>
      <c r="F53" s="48">
        <v>0</v>
      </c>
      <c r="G53" s="51" t="e">
        <f t="shared" si="1"/>
        <v>#DIV/0!</v>
      </c>
      <c r="H53" s="48">
        <v>0</v>
      </c>
      <c r="I53" s="48">
        <v>0</v>
      </c>
      <c r="J53" s="58"/>
    </row>
    <row r="54" spans="1:10" s="1" customFormat="1" x14ac:dyDescent="0.2">
      <c r="A54" s="48">
        <v>44</v>
      </c>
      <c r="B54" s="49" t="s">
        <v>65</v>
      </c>
      <c r="C54" s="48">
        <v>0</v>
      </c>
      <c r="D54" s="48">
        <v>0</v>
      </c>
      <c r="E54" s="48">
        <v>0</v>
      </c>
      <c r="F54" s="48">
        <v>0</v>
      </c>
      <c r="G54" s="51" t="e">
        <f t="shared" si="1"/>
        <v>#DIV/0!</v>
      </c>
      <c r="H54" s="48">
        <v>0</v>
      </c>
      <c r="I54" s="48">
        <v>0</v>
      </c>
      <c r="J54" s="58"/>
    </row>
    <row r="55" spans="1:10" s="1" customFormat="1" x14ac:dyDescent="0.2">
      <c r="A55" s="48">
        <v>45</v>
      </c>
      <c r="B55" s="49" t="s">
        <v>66</v>
      </c>
      <c r="C55" s="48">
        <v>0</v>
      </c>
      <c r="D55" s="48">
        <v>0</v>
      </c>
      <c r="E55" s="48">
        <v>0</v>
      </c>
      <c r="F55" s="48">
        <v>0</v>
      </c>
      <c r="G55" s="51" t="e">
        <f t="shared" si="1"/>
        <v>#DIV/0!</v>
      </c>
      <c r="H55" s="48">
        <v>0</v>
      </c>
      <c r="I55" s="48">
        <v>0</v>
      </c>
      <c r="J55" s="58"/>
    </row>
    <row r="56" spans="1:10" s="1" customFormat="1" x14ac:dyDescent="0.2">
      <c r="A56" s="48">
        <v>46</v>
      </c>
      <c r="B56" s="49" t="s">
        <v>67</v>
      </c>
      <c r="C56" s="48">
        <v>0</v>
      </c>
      <c r="D56" s="48">
        <v>0</v>
      </c>
      <c r="E56" s="48">
        <v>0</v>
      </c>
      <c r="F56" s="48">
        <v>0</v>
      </c>
      <c r="G56" s="51" t="e">
        <f t="shared" si="1"/>
        <v>#DIV/0!</v>
      </c>
      <c r="H56" s="48">
        <v>0</v>
      </c>
      <c r="I56" s="48">
        <v>0</v>
      </c>
      <c r="J56" s="58"/>
    </row>
    <row r="57" spans="1:10" s="4" customFormat="1" x14ac:dyDescent="0.2">
      <c r="A57" s="71" t="s">
        <v>68</v>
      </c>
      <c r="B57" s="72"/>
      <c r="C57" s="50">
        <f>SUM(C51:C56)</f>
        <v>0</v>
      </c>
      <c r="D57" s="50">
        <f>SUM(D51:D56)</f>
        <v>0</v>
      </c>
      <c r="E57" s="50">
        <f>SUM(E51:E56)</f>
        <v>0</v>
      </c>
      <c r="F57" s="50">
        <f>SUM(F51:F56)</f>
        <v>0</v>
      </c>
      <c r="G57" s="52" t="e">
        <f t="shared" si="1"/>
        <v>#DIV/0!</v>
      </c>
      <c r="H57" s="50">
        <f>SUM(H51:H56)</f>
        <v>0</v>
      </c>
      <c r="I57" s="50">
        <f>SUM(I51:I56)</f>
        <v>0</v>
      </c>
      <c r="J57" s="59"/>
    </row>
    <row r="58" spans="1:10" s="4" customFormat="1" x14ac:dyDescent="0.2">
      <c r="A58" s="71" t="s">
        <v>69</v>
      </c>
      <c r="B58" s="72"/>
      <c r="C58" s="50">
        <f>SUM(C18+C38+C40+C42+C50+C57)</f>
        <v>0</v>
      </c>
      <c r="D58" s="50">
        <f>SUM(D18+D38+D40+D42+D50+D57)</f>
        <v>0</v>
      </c>
      <c r="E58" s="50">
        <f>SUM(E18+E38+E40+E42+E50+E57)</f>
        <v>3.1899999999999995</v>
      </c>
      <c r="F58" s="50">
        <f>SUM(F18+F38+F40+F42+F50+F57)</f>
        <v>3.05</v>
      </c>
      <c r="G58" s="52">
        <f t="shared" si="1"/>
        <v>13.226366001734604</v>
      </c>
      <c r="H58" s="50">
        <f>SUM(H18+H38+H40+H42+H50+H57)</f>
        <v>22917</v>
      </c>
      <c r="I58" s="50">
        <f>SUM(I18+I38+I40+I42+I50+I57)</f>
        <v>23.060000000000002</v>
      </c>
      <c r="J58" s="60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T11Q</vt:lpstr>
      <vt:lpstr>T11R</vt:lpstr>
      <vt:lpstr>T11S</vt:lpstr>
      <vt:lpstr>T11T</vt:lpstr>
      <vt:lpstr>T11U</vt:lpstr>
      <vt:lpstr>T11W</vt:lpstr>
      <vt:lpstr>T11X1</vt:lpstr>
      <vt:lpstr>T11X2</vt:lpstr>
      <vt:lpstr>T11X3</vt:lpstr>
      <vt:lpstr>T11X</vt:lpstr>
      <vt:lpstr>T11Y</vt:lpstr>
      <vt:lpstr>T11Z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2024-09-24T07:02:11Z</dcterms:modified>
</cp:coreProperties>
</file>